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CT\ARMPROJECT\01 SHCOOL\104 SHCOOL IN TP\ԱԼԲՈՄ 7 ՆԱԽԱՀԱՇԻՎ\"/>
    </mc:Choice>
  </mc:AlternateContent>
  <bookViews>
    <workbookView xWindow="0" yWindow="0" windowWidth="21840" windowHeight="11130" tabRatio="831" activeTab="1"/>
  </bookViews>
  <sheets>
    <sheet name="TIT" sheetId="104" r:id="rId1"/>
    <sheet name="1" sheetId="103" r:id="rId2"/>
  </sheets>
  <externalReferences>
    <externalReference r:id="rId3"/>
    <externalReference r:id="rId4"/>
  </externalReferences>
  <definedNames>
    <definedName name="_24">#REF!</definedName>
    <definedName name="book">'[1]Gaz2-6'!#REF!</definedName>
    <definedName name="koyuxi">'[2]Gaz2-6'!#REF!</definedName>
    <definedName name="_xlnm.Print_Titles" localSheetId="1">'1'!$5:$5</definedName>
  </definedNames>
  <calcPr calcId="162913"/>
</workbook>
</file>

<file path=xl/calcChain.xml><?xml version="1.0" encoding="utf-8"?>
<calcChain xmlns="http://schemas.openxmlformats.org/spreadsheetml/2006/main">
  <c r="F268" i="103" l="1"/>
  <c r="F267" i="103"/>
  <c r="F1193" i="103"/>
  <c r="F1194" i="103"/>
  <c r="F1195" i="103"/>
  <c r="F1196" i="103"/>
  <c r="F1197" i="103"/>
  <c r="F1185" i="103"/>
  <c r="F1186" i="103"/>
  <c r="F1187" i="103"/>
  <c r="F1188" i="103"/>
  <c r="F1189" i="103"/>
  <c r="F1155" i="103"/>
  <c r="F1156" i="103"/>
  <c r="F1157" i="103"/>
  <c r="F1158" i="103"/>
  <c r="F1159" i="103"/>
  <c r="F1160" i="103"/>
  <c r="F1161" i="103"/>
  <c r="F1162" i="103"/>
  <c r="F1163" i="103"/>
  <c r="F1164" i="103"/>
  <c r="F1165" i="103"/>
  <c r="F1166" i="103"/>
  <c r="F1167" i="103"/>
  <c r="F1168" i="103"/>
  <c r="F1169" i="103"/>
  <c r="F1170" i="103"/>
  <c r="F1171" i="103"/>
  <c r="F1172" i="103"/>
  <c r="F1173" i="103"/>
  <c r="F1174" i="103"/>
  <c r="F1175" i="103"/>
  <c r="F1176" i="103"/>
  <c r="F1177" i="103"/>
  <c r="F1178" i="103"/>
  <c r="F1179" i="103"/>
  <c r="F1180" i="103"/>
  <c r="F1181" i="103"/>
  <c r="F1198" i="103"/>
  <c r="F1190" i="103"/>
  <c r="F1182" i="103"/>
  <c r="F1137" i="103"/>
  <c r="F1138" i="103"/>
  <c r="F1139" i="103"/>
  <c r="F1140" i="103"/>
  <c r="F1141" i="103"/>
  <c r="F1142" i="103"/>
  <c r="F1143" i="103"/>
  <c r="F1144" i="103"/>
  <c r="F1145" i="103"/>
  <c r="F1146" i="103"/>
  <c r="F1147" i="103"/>
  <c r="F1148" i="103"/>
  <c r="F1149" i="103"/>
  <c r="F1150" i="103"/>
  <c r="F1151" i="103"/>
  <c r="F1127" i="103"/>
  <c r="F1128" i="103"/>
  <c r="F1129" i="103"/>
  <c r="F1130" i="103"/>
  <c r="F1131" i="103"/>
  <c r="F1132" i="103"/>
  <c r="F1133" i="103"/>
  <c r="F1152" i="103"/>
  <c r="F1134" i="103"/>
  <c r="F1101" i="103"/>
  <c r="F1102" i="103"/>
  <c r="F1103" i="103"/>
  <c r="F1104" i="103"/>
  <c r="F1105" i="103"/>
  <c r="F1106" i="103"/>
  <c r="F1107" i="103"/>
  <c r="F1108" i="103"/>
  <c r="F1109" i="103"/>
  <c r="F1110" i="103"/>
  <c r="F1111" i="103"/>
  <c r="F1112" i="103"/>
  <c r="F1113" i="103"/>
  <c r="F1114" i="103"/>
  <c r="F1115" i="103"/>
  <c r="F1116" i="103"/>
  <c r="F1117" i="103"/>
  <c r="F1118" i="103"/>
  <c r="F1119" i="103"/>
  <c r="F1120" i="103"/>
  <c r="F1121" i="103"/>
  <c r="F1122" i="103"/>
  <c r="F1123" i="103"/>
  <c r="F1124" i="103"/>
  <c r="F1079" i="103"/>
  <c r="F1080" i="103"/>
  <c r="F1081" i="103"/>
  <c r="F1082" i="103"/>
  <c r="F1083" i="103"/>
  <c r="F1084" i="103"/>
  <c r="F1085" i="103"/>
  <c r="F1086" i="103"/>
  <c r="F1087" i="103"/>
  <c r="F1088" i="103"/>
  <c r="F1089" i="103"/>
  <c r="F1090" i="103"/>
  <c r="F1091" i="103"/>
  <c r="F1092" i="103"/>
  <c r="F1093" i="103"/>
  <c r="F1094" i="103"/>
  <c r="F1095" i="103"/>
  <c r="F1096" i="103"/>
  <c r="F1097" i="103"/>
  <c r="F1098" i="103"/>
  <c r="F1038" i="103"/>
  <c r="F1039" i="103"/>
  <c r="F1040" i="103"/>
  <c r="F1041" i="103"/>
  <c r="F1042" i="103"/>
  <c r="F1043" i="103"/>
  <c r="F1044" i="103"/>
  <c r="F1045" i="103"/>
  <c r="F1046" i="103"/>
  <c r="F1047" i="103"/>
  <c r="F1048" i="103"/>
  <c r="F1049" i="103"/>
  <c r="F1050" i="103"/>
  <c r="F1051" i="103"/>
  <c r="F1052" i="103"/>
  <c r="F1053" i="103"/>
  <c r="F1054" i="103"/>
  <c r="F1055" i="103"/>
  <c r="F1056" i="103"/>
  <c r="F1057" i="103"/>
  <c r="F1058" i="103"/>
  <c r="F1059" i="103"/>
  <c r="F1060" i="103"/>
  <c r="F1061" i="103"/>
  <c r="F1062" i="103"/>
  <c r="F1063" i="103"/>
  <c r="F1064" i="103"/>
  <c r="F1065" i="103"/>
  <c r="F1066" i="103"/>
  <c r="F1067" i="103"/>
  <c r="F1068" i="103"/>
  <c r="F1069" i="103"/>
  <c r="F1070" i="103"/>
  <c r="F1071" i="103"/>
  <c r="F1072" i="103"/>
  <c r="F1073" i="103"/>
  <c r="F1074" i="103"/>
  <c r="F1075" i="103"/>
  <c r="F1076" i="103"/>
  <c r="F1003" i="103"/>
  <c r="F1004" i="103"/>
  <c r="F1005" i="103"/>
  <c r="F1006" i="103"/>
  <c r="F1007" i="103"/>
  <c r="F1008" i="103"/>
  <c r="F1009" i="103"/>
  <c r="F1010" i="103"/>
  <c r="F1011" i="103"/>
  <c r="F1012" i="103"/>
  <c r="F1013" i="103"/>
  <c r="F1014" i="103"/>
  <c r="F1015" i="103"/>
  <c r="F1016" i="103"/>
  <c r="F1017" i="103"/>
  <c r="F1018" i="103"/>
  <c r="F1019" i="103"/>
  <c r="F1020" i="103"/>
  <c r="F1021" i="103"/>
  <c r="F1022" i="103"/>
  <c r="F1023" i="103"/>
  <c r="F1024" i="103"/>
  <c r="F1025" i="103"/>
  <c r="F1026" i="103"/>
  <c r="F1027" i="103"/>
  <c r="F1028" i="103"/>
  <c r="F1029" i="103"/>
  <c r="F1030" i="103"/>
  <c r="F1031" i="103"/>
  <c r="F1032" i="103"/>
  <c r="F1033" i="103"/>
  <c r="F1034" i="103"/>
  <c r="F1035" i="103"/>
  <c r="F1002" i="103"/>
  <c r="F960" i="103"/>
  <c r="F961" i="103"/>
  <c r="F962" i="103"/>
  <c r="F963" i="103"/>
  <c r="F964" i="103"/>
  <c r="F965" i="103"/>
  <c r="F966" i="103"/>
  <c r="F967" i="103"/>
  <c r="F968" i="103"/>
  <c r="F969" i="103"/>
  <c r="F970" i="103"/>
  <c r="F971" i="103"/>
  <c r="F972" i="103"/>
  <c r="F973" i="103"/>
  <c r="F974" i="103"/>
  <c r="F975" i="103"/>
  <c r="F976" i="103"/>
  <c r="F977" i="103"/>
  <c r="F978" i="103"/>
  <c r="F979" i="103"/>
  <c r="F980" i="103"/>
  <c r="F981" i="103"/>
  <c r="F982" i="103"/>
  <c r="F983" i="103"/>
  <c r="F984" i="103"/>
  <c r="F985" i="103"/>
  <c r="F986" i="103"/>
  <c r="F987" i="103"/>
  <c r="F988" i="103"/>
  <c r="F989" i="103"/>
  <c r="F990" i="103"/>
  <c r="F991" i="103"/>
  <c r="F992" i="103"/>
  <c r="F993" i="103"/>
  <c r="F994" i="103"/>
  <c r="F995" i="103"/>
  <c r="F996" i="103"/>
  <c r="F997" i="103"/>
  <c r="F998" i="103"/>
  <c r="F999" i="103"/>
  <c r="F959" i="103"/>
  <c r="F894" i="103"/>
  <c r="F895" i="103"/>
  <c r="F896" i="103"/>
  <c r="F897" i="103"/>
  <c r="F898" i="103"/>
  <c r="F899" i="103"/>
  <c r="F900" i="103"/>
  <c r="F901" i="103"/>
  <c r="F902" i="103"/>
  <c r="F903" i="103"/>
  <c r="F904" i="103"/>
  <c r="F905" i="103"/>
  <c r="F906" i="103"/>
  <c r="F907" i="103"/>
  <c r="F908" i="103"/>
  <c r="F909" i="103"/>
  <c r="F910" i="103"/>
  <c r="F911" i="103"/>
  <c r="F912" i="103"/>
  <c r="F913" i="103"/>
  <c r="F914" i="103"/>
  <c r="F915" i="103"/>
  <c r="F916" i="103"/>
  <c r="F917" i="103"/>
  <c r="F918" i="103"/>
  <c r="F919" i="103"/>
  <c r="F920" i="103"/>
  <c r="F921" i="103"/>
  <c r="F922" i="103"/>
  <c r="F923" i="103"/>
  <c r="F924" i="103"/>
  <c r="F925" i="103"/>
  <c r="F926" i="103"/>
  <c r="F927" i="103"/>
  <c r="F928" i="103"/>
  <c r="F929" i="103"/>
  <c r="F930" i="103"/>
  <c r="F931" i="103"/>
  <c r="F932" i="103"/>
  <c r="F933" i="103"/>
  <c r="F934" i="103"/>
  <c r="F935" i="103"/>
  <c r="F936" i="103"/>
  <c r="F937" i="103"/>
  <c r="F938" i="103"/>
  <c r="F939" i="103"/>
  <c r="F940" i="103"/>
  <c r="F941" i="103"/>
  <c r="F942" i="103"/>
  <c r="F943" i="103"/>
  <c r="F944" i="103"/>
  <c r="F945" i="103"/>
  <c r="F946" i="103"/>
  <c r="F947" i="103"/>
  <c r="F948" i="103"/>
  <c r="F949" i="103"/>
  <c r="F950" i="103"/>
  <c r="F951" i="103"/>
  <c r="F952" i="103"/>
  <c r="F953" i="103"/>
  <c r="F954" i="103"/>
  <c r="F955" i="103"/>
  <c r="F956" i="103"/>
  <c r="F893" i="103"/>
  <c r="F873" i="103"/>
  <c r="F874" i="103"/>
  <c r="F875" i="103"/>
  <c r="F876" i="103"/>
  <c r="F877" i="103"/>
  <c r="F878" i="103"/>
  <c r="F879" i="103"/>
  <c r="F880" i="103"/>
  <c r="F881" i="103"/>
  <c r="F882" i="103"/>
  <c r="F883" i="103"/>
  <c r="F884" i="103"/>
  <c r="F885" i="103"/>
  <c r="F886" i="103"/>
  <c r="F887" i="103"/>
  <c r="F888" i="103"/>
  <c r="F889" i="103"/>
  <c r="F890" i="103"/>
  <c r="F872" i="103"/>
  <c r="F869" i="103"/>
  <c r="F864" i="103"/>
  <c r="F865" i="103"/>
  <c r="F866" i="103"/>
  <c r="F867" i="103"/>
  <c r="F868" i="103"/>
  <c r="F863" i="103"/>
  <c r="F858" i="103"/>
  <c r="F859" i="103"/>
  <c r="F860" i="103"/>
  <c r="F857" i="103"/>
  <c r="F844" i="103"/>
  <c r="F845" i="103"/>
  <c r="F846" i="103"/>
  <c r="F847" i="103"/>
  <c r="F848" i="103"/>
  <c r="F849" i="103"/>
  <c r="F850" i="103"/>
  <c r="F851" i="103"/>
  <c r="F852" i="103"/>
  <c r="F853" i="103"/>
  <c r="F854" i="103"/>
  <c r="F843" i="103"/>
  <c r="F826" i="103"/>
  <c r="F827" i="103"/>
  <c r="F828" i="103"/>
  <c r="F829" i="103"/>
  <c r="F830" i="103"/>
  <c r="F831" i="103"/>
  <c r="F832" i="103"/>
  <c r="F833" i="103"/>
  <c r="F834" i="103"/>
  <c r="F835" i="103"/>
  <c r="F836" i="103"/>
  <c r="F837" i="103"/>
  <c r="F838" i="103"/>
  <c r="F839" i="103"/>
  <c r="F840" i="103"/>
  <c r="F812" i="103"/>
  <c r="F813" i="103"/>
  <c r="F814" i="103"/>
  <c r="F815" i="103"/>
  <c r="F816" i="103"/>
  <c r="F817" i="103"/>
  <c r="F818" i="103"/>
  <c r="F819" i="103"/>
  <c r="F820" i="103"/>
  <c r="F821" i="103"/>
  <c r="F822" i="103"/>
  <c r="F825" i="103"/>
  <c r="F811" i="103"/>
  <c r="F792" i="103"/>
  <c r="F793" i="103"/>
  <c r="F794" i="103"/>
  <c r="F795" i="103"/>
  <c r="F796" i="103"/>
  <c r="F797" i="103"/>
  <c r="F798" i="103"/>
  <c r="F799" i="103"/>
  <c r="F800" i="103"/>
  <c r="F801" i="103"/>
  <c r="F802" i="103"/>
  <c r="F803" i="103"/>
  <c r="F804" i="103"/>
  <c r="F805" i="103"/>
  <c r="F806" i="103"/>
  <c r="F807" i="103"/>
  <c r="F808" i="103"/>
  <c r="F791" i="103"/>
  <c r="F1125" i="103" l="1"/>
  <c r="F1199" i="103"/>
  <c r="F1077" i="103"/>
  <c r="F1135" i="103"/>
  <c r="F1191" i="103"/>
  <c r="F1183" i="103"/>
  <c r="F1099" i="103"/>
  <c r="F1036" i="103"/>
  <c r="F1153" i="103"/>
  <c r="F1000" i="103"/>
  <c r="F891" i="103"/>
  <c r="F861" i="103"/>
  <c r="F855" i="103"/>
  <c r="F841" i="103"/>
  <c r="F823" i="103"/>
  <c r="F809" i="103"/>
  <c r="F870" i="103"/>
  <c r="F957" i="103"/>
  <c r="F756" i="103"/>
  <c r="F757" i="103"/>
  <c r="F758" i="103"/>
  <c r="F759" i="103"/>
  <c r="F760" i="103"/>
  <c r="F761" i="103"/>
  <c r="F762" i="103"/>
  <c r="F763" i="103"/>
  <c r="F764" i="103"/>
  <c r="F765" i="103"/>
  <c r="F766" i="103"/>
  <c r="F767" i="103"/>
  <c r="F768" i="103"/>
  <c r="F769" i="103"/>
  <c r="F770" i="103"/>
  <c r="F771" i="103"/>
  <c r="F772" i="103"/>
  <c r="F773" i="103"/>
  <c r="F774" i="103"/>
  <c r="F775" i="103"/>
  <c r="F776" i="103"/>
  <c r="F777" i="103"/>
  <c r="F778" i="103"/>
  <c r="F779" i="103"/>
  <c r="F780" i="103"/>
  <c r="F781" i="103"/>
  <c r="F782" i="103"/>
  <c r="F783" i="103"/>
  <c r="F784" i="103"/>
  <c r="F785" i="103"/>
  <c r="F786" i="103"/>
  <c r="F787" i="103"/>
  <c r="F788" i="103"/>
  <c r="F755" i="103"/>
  <c r="F728" i="103"/>
  <c r="F729" i="103"/>
  <c r="F730" i="103"/>
  <c r="F731" i="103"/>
  <c r="F732" i="103"/>
  <c r="F733" i="103"/>
  <c r="F734" i="103"/>
  <c r="F735" i="103"/>
  <c r="F736" i="103"/>
  <c r="F737" i="103"/>
  <c r="F738" i="103"/>
  <c r="F739" i="103"/>
  <c r="F740" i="103"/>
  <c r="F741" i="103"/>
  <c r="F742" i="103"/>
  <c r="F743" i="103"/>
  <c r="F744" i="103"/>
  <c r="F745" i="103"/>
  <c r="F746" i="103"/>
  <c r="F747" i="103"/>
  <c r="F748" i="103"/>
  <c r="F749" i="103"/>
  <c r="F750" i="103"/>
  <c r="F751" i="103"/>
  <c r="F752" i="103"/>
  <c r="F727" i="103"/>
  <c r="F676" i="103"/>
  <c r="F677" i="103"/>
  <c r="F678" i="103"/>
  <c r="F679" i="103"/>
  <c r="F680" i="103"/>
  <c r="F681" i="103"/>
  <c r="F682" i="103"/>
  <c r="F683" i="103"/>
  <c r="F684" i="103"/>
  <c r="F685" i="103"/>
  <c r="F686" i="103"/>
  <c r="F687" i="103"/>
  <c r="F688" i="103"/>
  <c r="F689" i="103"/>
  <c r="F690" i="103"/>
  <c r="F691" i="103"/>
  <c r="F692" i="103"/>
  <c r="F693" i="103"/>
  <c r="F694" i="103"/>
  <c r="F695" i="103"/>
  <c r="F696" i="103"/>
  <c r="F697" i="103"/>
  <c r="F698" i="103"/>
  <c r="F699" i="103"/>
  <c r="F700" i="103"/>
  <c r="F701" i="103"/>
  <c r="F702" i="103"/>
  <c r="F703" i="103"/>
  <c r="F704" i="103"/>
  <c r="F705" i="103"/>
  <c r="F706" i="103"/>
  <c r="F707" i="103"/>
  <c r="F708" i="103"/>
  <c r="F709" i="103"/>
  <c r="F710" i="103"/>
  <c r="F711" i="103"/>
  <c r="F712" i="103"/>
  <c r="F713" i="103"/>
  <c r="F714" i="103"/>
  <c r="F715" i="103"/>
  <c r="F716" i="103"/>
  <c r="F717" i="103"/>
  <c r="F718" i="103"/>
  <c r="F719" i="103"/>
  <c r="F720" i="103"/>
  <c r="F721" i="103"/>
  <c r="F722" i="103"/>
  <c r="F723" i="103"/>
  <c r="F724" i="103"/>
  <c r="F675" i="103"/>
  <c r="F641" i="103"/>
  <c r="F642" i="103"/>
  <c r="F643" i="103"/>
  <c r="F644" i="103"/>
  <c r="F645" i="103"/>
  <c r="F646" i="103"/>
  <c r="F647" i="103"/>
  <c r="F648" i="103"/>
  <c r="F649" i="103"/>
  <c r="F650" i="103"/>
  <c r="F651" i="103"/>
  <c r="F652" i="103"/>
  <c r="F653" i="103"/>
  <c r="F654" i="103"/>
  <c r="F655" i="103"/>
  <c r="F656" i="103"/>
  <c r="F657" i="103"/>
  <c r="F658" i="103"/>
  <c r="F659" i="103"/>
  <c r="F660" i="103"/>
  <c r="F661" i="103"/>
  <c r="F662" i="103"/>
  <c r="F663" i="103"/>
  <c r="F664" i="103"/>
  <c r="F665" i="103"/>
  <c r="F666" i="103"/>
  <c r="F667" i="103"/>
  <c r="F668" i="103"/>
  <c r="F669" i="103"/>
  <c r="F670" i="103"/>
  <c r="F671" i="103"/>
  <c r="F672" i="103"/>
  <c r="F640" i="103"/>
  <c r="F612" i="103"/>
  <c r="F613" i="103"/>
  <c r="F614" i="103"/>
  <c r="F615" i="103"/>
  <c r="F616" i="103"/>
  <c r="F617" i="103"/>
  <c r="F618" i="103"/>
  <c r="F619" i="103"/>
  <c r="F620" i="103"/>
  <c r="F621" i="103"/>
  <c r="F622" i="103"/>
  <c r="F623" i="103"/>
  <c r="F624" i="103"/>
  <c r="F625" i="103"/>
  <c r="F626" i="103"/>
  <c r="F627" i="103"/>
  <c r="F628" i="103"/>
  <c r="F629" i="103"/>
  <c r="F630" i="103"/>
  <c r="F631" i="103"/>
  <c r="F632" i="103"/>
  <c r="F633" i="103"/>
  <c r="F634" i="103"/>
  <c r="F635" i="103"/>
  <c r="F636" i="103"/>
  <c r="F637" i="103"/>
  <c r="F611" i="103"/>
  <c r="F753" i="103" l="1"/>
  <c r="F638" i="103"/>
  <c r="F789" i="103"/>
  <c r="F673" i="103"/>
  <c r="F725" i="103"/>
  <c r="F549" i="103"/>
  <c r="F550" i="103"/>
  <c r="F551" i="103"/>
  <c r="F552" i="103"/>
  <c r="F553" i="103"/>
  <c r="F554" i="103"/>
  <c r="F555" i="103"/>
  <c r="F556" i="103"/>
  <c r="F557" i="103"/>
  <c r="F558" i="103"/>
  <c r="F559" i="103"/>
  <c r="F560" i="103"/>
  <c r="F561" i="103"/>
  <c r="F562" i="103"/>
  <c r="F563" i="103"/>
  <c r="F564" i="103"/>
  <c r="F565" i="103"/>
  <c r="F566" i="103"/>
  <c r="F567" i="103"/>
  <c r="F568" i="103"/>
  <c r="F569" i="103"/>
  <c r="F570" i="103"/>
  <c r="F571" i="103"/>
  <c r="F572" i="103"/>
  <c r="F573" i="103"/>
  <c r="F574" i="103"/>
  <c r="F575" i="103"/>
  <c r="F576" i="103"/>
  <c r="F577" i="103"/>
  <c r="F578" i="103"/>
  <c r="F579" i="103"/>
  <c r="F580" i="103"/>
  <c r="F581" i="103"/>
  <c r="F582" i="103"/>
  <c r="F583" i="103"/>
  <c r="F584" i="103"/>
  <c r="F585" i="103"/>
  <c r="F586" i="103"/>
  <c r="F587" i="103"/>
  <c r="F588" i="103"/>
  <c r="F589" i="103"/>
  <c r="F590" i="103"/>
  <c r="F591" i="103"/>
  <c r="F592" i="103"/>
  <c r="F593" i="103"/>
  <c r="F594" i="103"/>
  <c r="F595" i="103"/>
  <c r="F596" i="103"/>
  <c r="F597" i="103"/>
  <c r="F598" i="103"/>
  <c r="F599" i="103"/>
  <c r="F600" i="103"/>
  <c r="F601" i="103"/>
  <c r="F602" i="103"/>
  <c r="F603" i="103"/>
  <c r="F604" i="103"/>
  <c r="F605" i="103"/>
  <c r="F606" i="103"/>
  <c r="F607" i="103"/>
  <c r="F608" i="103"/>
  <c r="F548" i="103"/>
  <c r="F501" i="103"/>
  <c r="F502" i="103"/>
  <c r="F503" i="103"/>
  <c r="F504" i="103"/>
  <c r="F505" i="103"/>
  <c r="F506" i="103"/>
  <c r="F507" i="103"/>
  <c r="F508" i="103"/>
  <c r="F509" i="103"/>
  <c r="F510" i="103"/>
  <c r="F511" i="103"/>
  <c r="F512" i="103"/>
  <c r="F513" i="103"/>
  <c r="F514" i="103"/>
  <c r="F515" i="103"/>
  <c r="F516" i="103"/>
  <c r="F517" i="103"/>
  <c r="F518" i="103"/>
  <c r="F519" i="103"/>
  <c r="F520" i="103"/>
  <c r="F521" i="103"/>
  <c r="F522" i="103"/>
  <c r="F523" i="103"/>
  <c r="F524" i="103"/>
  <c r="F525" i="103"/>
  <c r="F526" i="103"/>
  <c r="F527" i="103"/>
  <c r="F528" i="103"/>
  <c r="F529" i="103"/>
  <c r="F530" i="103"/>
  <c r="F531" i="103"/>
  <c r="F532" i="103"/>
  <c r="F533" i="103"/>
  <c r="F534" i="103"/>
  <c r="F535" i="103"/>
  <c r="F536" i="103"/>
  <c r="F537" i="103"/>
  <c r="F538" i="103"/>
  <c r="F539" i="103"/>
  <c r="F540" i="103"/>
  <c r="F541" i="103"/>
  <c r="F542" i="103"/>
  <c r="F543" i="103"/>
  <c r="F544" i="103"/>
  <c r="F545" i="103"/>
  <c r="F500" i="103"/>
  <c r="F469" i="103"/>
  <c r="F470" i="103"/>
  <c r="F471" i="103"/>
  <c r="F472" i="103"/>
  <c r="F473" i="103"/>
  <c r="F474" i="103"/>
  <c r="F475" i="103"/>
  <c r="F476" i="103"/>
  <c r="F477" i="103"/>
  <c r="F478" i="103"/>
  <c r="F479" i="103"/>
  <c r="F480" i="103"/>
  <c r="F481" i="103"/>
  <c r="F482" i="103"/>
  <c r="F483" i="103"/>
  <c r="F484" i="103"/>
  <c r="F485" i="103"/>
  <c r="F486" i="103"/>
  <c r="F487" i="103"/>
  <c r="F488" i="103"/>
  <c r="F489" i="103"/>
  <c r="F490" i="103"/>
  <c r="F491" i="103"/>
  <c r="F492" i="103"/>
  <c r="F493" i="103"/>
  <c r="F494" i="103"/>
  <c r="F495" i="103"/>
  <c r="F496" i="103"/>
  <c r="F497" i="103"/>
  <c r="F468" i="103"/>
  <c r="F454" i="103"/>
  <c r="F455" i="103"/>
  <c r="F456" i="103"/>
  <c r="F457" i="103"/>
  <c r="F458" i="103"/>
  <c r="F459" i="103"/>
  <c r="F460" i="103"/>
  <c r="F461" i="103"/>
  <c r="F462" i="103"/>
  <c r="F463" i="103"/>
  <c r="F464" i="103"/>
  <c r="F465" i="103"/>
  <c r="F453" i="103"/>
  <c r="F466" i="103" l="1"/>
  <c r="F498" i="103"/>
  <c r="F609" i="103"/>
  <c r="F546" i="103"/>
  <c r="F426" i="103" l="1"/>
  <c r="F427" i="103"/>
  <c r="F428" i="103"/>
  <c r="F429" i="103"/>
  <c r="F430" i="103"/>
  <c r="F431" i="103"/>
  <c r="F432" i="103"/>
  <c r="F433" i="103"/>
  <c r="F434" i="103"/>
  <c r="F435" i="103"/>
  <c r="F436" i="103"/>
  <c r="F437" i="103"/>
  <c r="F438" i="103"/>
  <c r="F439" i="103"/>
  <c r="F440" i="103"/>
  <c r="F441" i="103"/>
  <c r="F442" i="103"/>
  <c r="F443" i="103"/>
  <c r="F444" i="103"/>
  <c r="F445" i="103"/>
  <c r="F446" i="103"/>
  <c r="F447" i="103"/>
  <c r="F448" i="103"/>
  <c r="F449" i="103"/>
  <c r="F450" i="103"/>
  <c r="F365" i="103"/>
  <c r="F366" i="103"/>
  <c r="F367" i="103"/>
  <c r="F368" i="103"/>
  <c r="F369" i="103"/>
  <c r="F370" i="103"/>
  <c r="F371" i="103"/>
  <c r="F372" i="103"/>
  <c r="F373" i="103"/>
  <c r="F374" i="103"/>
  <c r="F375" i="103"/>
  <c r="F376" i="103"/>
  <c r="F377" i="103"/>
  <c r="F378" i="103"/>
  <c r="F379" i="103"/>
  <c r="F380" i="103"/>
  <c r="F381" i="103"/>
  <c r="F382" i="103"/>
  <c r="F383" i="103"/>
  <c r="F384" i="103"/>
  <c r="F385" i="103"/>
  <c r="F386" i="103"/>
  <c r="F387" i="103"/>
  <c r="F388" i="103"/>
  <c r="F389" i="103"/>
  <c r="F390" i="103"/>
  <c r="F391" i="103"/>
  <c r="F392" i="103"/>
  <c r="F393" i="103"/>
  <c r="F394" i="103"/>
  <c r="F395" i="103"/>
  <c r="F396" i="103"/>
  <c r="F397" i="103"/>
  <c r="F398" i="103"/>
  <c r="F399" i="103"/>
  <c r="F400" i="103"/>
  <c r="F401" i="103"/>
  <c r="F402" i="103"/>
  <c r="F403" i="103"/>
  <c r="F404" i="103"/>
  <c r="F405" i="103"/>
  <c r="F406" i="103"/>
  <c r="F407" i="103"/>
  <c r="F408" i="103"/>
  <c r="F409" i="103"/>
  <c r="F410" i="103"/>
  <c r="F411" i="103"/>
  <c r="F412" i="103"/>
  <c r="F413" i="103"/>
  <c r="F414" i="103"/>
  <c r="F415" i="103"/>
  <c r="F416" i="103"/>
  <c r="F417" i="103"/>
  <c r="F418" i="103"/>
  <c r="F419" i="103"/>
  <c r="F420" i="103"/>
  <c r="F421" i="103"/>
  <c r="F422" i="103"/>
  <c r="F423" i="103"/>
  <c r="F364" i="103"/>
  <c r="F289" i="103"/>
  <c r="F290" i="103"/>
  <c r="F291" i="103"/>
  <c r="F292" i="103"/>
  <c r="F293" i="103"/>
  <c r="F294" i="103"/>
  <c r="F295" i="103"/>
  <c r="F296" i="103"/>
  <c r="F297" i="103"/>
  <c r="F298" i="103"/>
  <c r="F299" i="103"/>
  <c r="F300" i="103"/>
  <c r="F301" i="103"/>
  <c r="F302" i="103"/>
  <c r="F303" i="103"/>
  <c r="F304" i="103"/>
  <c r="F305" i="103"/>
  <c r="F306" i="103"/>
  <c r="F307" i="103"/>
  <c r="F308" i="103"/>
  <c r="F309" i="103"/>
  <c r="F310" i="103"/>
  <c r="F311" i="103"/>
  <c r="F312" i="103"/>
  <c r="F313" i="103"/>
  <c r="F314" i="103"/>
  <c r="F315" i="103"/>
  <c r="F316" i="103"/>
  <c r="F317" i="103"/>
  <c r="F318" i="103"/>
  <c r="F319" i="103"/>
  <c r="F320" i="103"/>
  <c r="F321" i="103"/>
  <c r="F322" i="103"/>
  <c r="F323" i="103"/>
  <c r="F324" i="103"/>
  <c r="F325" i="103"/>
  <c r="F326" i="103"/>
  <c r="F327" i="103"/>
  <c r="F328" i="103"/>
  <c r="F329" i="103"/>
  <c r="F330" i="103"/>
  <c r="F331" i="103"/>
  <c r="F332" i="103"/>
  <c r="F333" i="103"/>
  <c r="F334" i="103"/>
  <c r="F335" i="103"/>
  <c r="F336" i="103"/>
  <c r="F337" i="103"/>
  <c r="F338" i="103"/>
  <c r="F339" i="103"/>
  <c r="F340" i="103"/>
  <c r="F341" i="103"/>
  <c r="F342" i="103"/>
  <c r="F343" i="103"/>
  <c r="F344" i="103"/>
  <c r="F345" i="103"/>
  <c r="F346" i="103"/>
  <c r="F347" i="103"/>
  <c r="F348" i="103"/>
  <c r="F349" i="103"/>
  <c r="F350" i="103"/>
  <c r="F351" i="103"/>
  <c r="F352" i="103"/>
  <c r="F353" i="103"/>
  <c r="F354" i="103"/>
  <c r="F355" i="103"/>
  <c r="F356" i="103"/>
  <c r="F357" i="103"/>
  <c r="F358" i="103"/>
  <c r="F359" i="103"/>
  <c r="F360" i="103"/>
  <c r="F361" i="103"/>
  <c r="F288" i="103"/>
  <c r="F287" i="103"/>
  <c r="F286" i="103"/>
  <c r="F285" i="103"/>
  <c r="F284" i="103"/>
  <c r="F283" i="103"/>
  <c r="F282" i="103"/>
  <c r="F281" i="103"/>
  <c r="F280" i="103"/>
  <c r="F279" i="103"/>
  <c r="F278" i="103"/>
  <c r="F277" i="103"/>
  <c r="F276" i="103"/>
  <c r="F275" i="103"/>
  <c r="F274" i="103"/>
  <c r="F273" i="103"/>
  <c r="F272" i="103"/>
  <c r="F271" i="103"/>
  <c r="F270" i="103"/>
  <c r="F88" i="103"/>
  <c r="F89" i="103"/>
  <c r="F90" i="103"/>
  <c r="F91" i="103"/>
  <c r="F92" i="103"/>
  <c r="F93" i="103"/>
  <c r="F94" i="103"/>
  <c r="F95" i="103"/>
  <c r="F96" i="103"/>
  <c r="F97" i="103"/>
  <c r="F98" i="103"/>
  <c r="F99" i="103"/>
  <c r="F100" i="103"/>
  <c r="F101" i="103"/>
  <c r="F102" i="103"/>
  <c r="F103" i="103"/>
  <c r="F104" i="103"/>
  <c r="F105" i="103"/>
  <c r="F106" i="103"/>
  <c r="F107" i="103"/>
  <c r="F108" i="103"/>
  <c r="F109" i="103"/>
  <c r="F110" i="103"/>
  <c r="F111" i="103"/>
  <c r="F112" i="103"/>
  <c r="F113" i="103"/>
  <c r="F114" i="103"/>
  <c r="F115" i="103"/>
  <c r="F116" i="103"/>
  <c r="F117" i="103"/>
  <c r="F118" i="103"/>
  <c r="F119" i="103"/>
  <c r="F120" i="103"/>
  <c r="F121" i="103"/>
  <c r="F122" i="103"/>
  <c r="F123" i="103"/>
  <c r="F124" i="103"/>
  <c r="F125" i="103"/>
  <c r="F126" i="103"/>
  <c r="F127" i="103"/>
  <c r="F128" i="103"/>
  <c r="F129" i="103"/>
  <c r="F130" i="103"/>
  <c r="F131" i="103"/>
  <c r="F132" i="103"/>
  <c r="F133" i="103"/>
  <c r="F134" i="103"/>
  <c r="F135" i="103"/>
  <c r="F136" i="103"/>
  <c r="F137" i="103"/>
  <c r="F138" i="103"/>
  <c r="F139" i="103"/>
  <c r="F140" i="103"/>
  <c r="F141" i="103"/>
  <c r="F142" i="103"/>
  <c r="F143" i="103"/>
  <c r="F144" i="103"/>
  <c r="F145" i="103"/>
  <c r="F146" i="103"/>
  <c r="F147" i="103"/>
  <c r="F148" i="103"/>
  <c r="F149" i="103"/>
  <c r="F150" i="103"/>
  <c r="F151" i="103"/>
  <c r="F152" i="103"/>
  <c r="F153" i="103"/>
  <c r="F154" i="103"/>
  <c r="F155" i="103"/>
  <c r="F156" i="103"/>
  <c r="F157" i="103"/>
  <c r="F158" i="103"/>
  <c r="F159" i="103"/>
  <c r="F160" i="103"/>
  <c r="F161" i="103"/>
  <c r="F162" i="103"/>
  <c r="F163" i="103"/>
  <c r="F164" i="103"/>
  <c r="F165" i="103"/>
  <c r="F166" i="103"/>
  <c r="F167" i="103"/>
  <c r="F168" i="103"/>
  <c r="F169" i="103"/>
  <c r="F170" i="103"/>
  <c r="F171" i="103"/>
  <c r="F172" i="103"/>
  <c r="F173" i="103"/>
  <c r="F174" i="103"/>
  <c r="F175" i="103"/>
  <c r="F176" i="103"/>
  <c r="F177" i="103"/>
  <c r="F178" i="103"/>
  <c r="F179" i="103"/>
  <c r="F180" i="103"/>
  <c r="F181" i="103"/>
  <c r="F182" i="103"/>
  <c r="F183" i="103"/>
  <c r="F184" i="103"/>
  <c r="F185" i="103"/>
  <c r="F186" i="103"/>
  <c r="F187" i="103"/>
  <c r="F188" i="103"/>
  <c r="F189" i="103"/>
  <c r="F190" i="103"/>
  <c r="F191" i="103"/>
  <c r="F192" i="103"/>
  <c r="F193" i="103"/>
  <c r="F194" i="103"/>
  <c r="F195" i="103"/>
  <c r="F196" i="103"/>
  <c r="F197" i="103"/>
  <c r="F198" i="103"/>
  <c r="F199" i="103"/>
  <c r="F200" i="103"/>
  <c r="F201" i="103"/>
  <c r="F202" i="103"/>
  <c r="F203" i="103"/>
  <c r="F204" i="103"/>
  <c r="F205" i="103"/>
  <c r="F206" i="103"/>
  <c r="F207" i="103"/>
  <c r="F208" i="103"/>
  <c r="F209" i="103"/>
  <c r="F210" i="103"/>
  <c r="F211" i="103"/>
  <c r="F212" i="103"/>
  <c r="F213" i="103"/>
  <c r="F214" i="103"/>
  <c r="F215" i="103"/>
  <c r="F216" i="103"/>
  <c r="F217" i="103"/>
  <c r="F218" i="103"/>
  <c r="F219" i="103"/>
  <c r="F220" i="103"/>
  <c r="F221" i="103"/>
  <c r="F222" i="103"/>
  <c r="F223" i="103"/>
  <c r="F224" i="103"/>
  <c r="F225" i="103"/>
  <c r="F226" i="103"/>
  <c r="F227" i="103"/>
  <c r="F228" i="103"/>
  <c r="F229" i="103"/>
  <c r="F230" i="103"/>
  <c r="F231" i="103"/>
  <c r="F232" i="103"/>
  <c r="F233" i="103"/>
  <c r="F234" i="103"/>
  <c r="F235" i="103"/>
  <c r="F236" i="103"/>
  <c r="F237" i="103"/>
  <c r="F238" i="103"/>
  <c r="F239" i="103"/>
  <c r="F240" i="103"/>
  <c r="F241" i="103"/>
  <c r="F242" i="103"/>
  <c r="F243" i="103"/>
  <c r="F244" i="103"/>
  <c r="F245" i="103"/>
  <c r="F246" i="103"/>
  <c r="F247" i="103"/>
  <c r="F248" i="103"/>
  <c r="F249" i="103"/>
  <c r="F250" i="103"/>
  <c r="F251" i="103"/>
  <c r="F252" i="103"/>
  <c r="F253" i="103"/>
  <c r="F254" i="103"/>
  <c r="F255" i="103"/>
  <c r="F256" i="103"/>
  <c r="F257" i="103"/>
  <c r="F258" i="103"/>
  <c r="F259" i="103"/>
  <c r="F260" i="103"/>
  <c r="F261" i="103"/>
  <c r="F262" i="103"/>
  <c r="F263" i="103"/>
  <c r="F264" i="103"/>
  <c r="F265" i="103"/>
  <c r="F87" i="103"/>
  <c r="F17" i="103"/>
  <c r="F18" i="103"/>
  <c r="F19" i="103"/>
  <c r="F20" i="103"/>
  <c r="F21" i="103"/>
  <c r="F22" i="103"/>
  <c r="F23" i="103"/>
  <c r="F24" i="103"/>
  <c r="F25" i="103"/>
  <c r="F26" i="103"/>
  <c r="F27" i="103"/>
  <c r="F28" i="103"/>
  <c r="F29" i="103"/>
  <c r="F30" i="103"/>
  <c r="F31" i="103"/>
  <c r="F32" i="103"/>
  <c r="F33" i="103"/>
  <c r="F34" i="103"/>
  <c r="F35" i="103"/>
  <c r="F36" i="103"/>
  <c r="F37" i="103"/>
  <c r="F38" i="103"/>
  <c r="F39" i="103"/>
  <c r="F40" i="103"/>
  <c r="F41" i="103"/>
  <c r="F42" i="103"/>
  <c r="F43" i="103"/>
  <c r="F44" i="103"/>
  <c r="F45" i="103"/>
  <c r="F46" i="103"/>
  <c r="F47" i="103"/>
  <c r="F48" i="103"/>
  <c r="F49" i="103"/>
  <c r="F50" i="103"/>
  <c r="F51" i="103"/>
  <c r="F52" i="103"/>
  <c r="F53" i="103"/>
  <c r="F54" i="103"/>
  <c r="F55" i="103"/>
  <c r="F56" i="103"/>
  <c r="F57" i="103"/>
  <c r="F58" i="103"/>
  <c r="F59" i="103"/>
  <c r="F60" i="103"/>
  <c r="F61" i="103"/>
  <c r="F62" i="103"/>
  <c r="F63" i="103"/>
  <c r="F64" i="103"/>
  <c r="F65" i="103"/>
  <c r="F66" i="103"/>
  <c r="F67" i="103"/>
  <c r="F68" i="103"/>
  <c r="F69" i="103"/>
  <c r="F70" i="103"/>
  <c r="F71" i="103"/>
  <c r="F72" i="103"/>
  <c r="F73" i="103"/>
  <c r="F74" i="103"/>
  <c r="F75" i="103"/>
  <c r="F76" i="103"/>
  <c r="F77" i="103"/>
  <c r="F78" i="103"/>
  <c r="F79" i="103"/>
  <c r="F80" i="103"/>
  <c r="F81" i="103"/>
  <c r="F82" i="103"/>
  <c r="F83" i="103"/>
  <c r="F84" i="103"/>
  <c r="F16" i="103"/>
  <c r="F8" i="103"/>
  <c r="F9" i="103"/>
  <c r="F10" i="103"/>
  <c r="F11" i="103"/>
  <c r="F12" i="103"/>
  <c r="F13" i="103"/>
  <c r="F7" i="103"/>
  <c r="F14" i="103" l="1"/>
  <c r="F85" i="103"/>
  <c r="F266" i="103"/>
  <c r="F451" i="103"/>
  <c r="F1200" i="103" s="1"/>
  <c r="F424" i="103"/>
  <c r="F362" i="103"/>
  <c r="F1201" i="103" l="1"/>
  <c r="F1203" i="103"/>
  <c r="F1204" i="103" s="1"/>
  <c r="F1205" i="103" s="1"/>
</calcChain>
</file>

<file path=xl/comments1.xml><?xml version="1.0" encoding="utf-8"?>
<comments xmlns="http://schemas.openxmlformats.org/spreadsheetml/2006/main">
  <authors>
    <author>Armen Shatveryan</author>
  </authors>
  <commentList>
    <comment ref="C229" authorId="0" shapeId="0">
      <text>
        <r>
          <rPr>
            <sz val="9"/>
            <color indexed="81"/>
            <rFont val="Arial Armenian"/>
            <family val="2"/>
          </rPr>
          <t>²é³ÝÓ µ³óí³ÍùÝ»ñÇ Ù³Ï»ñ»ëÝ»ñÇ</t>
        </r>
      </text>
    </comment>
  </commentList>
</comments>
</file>

<file path=xl/sharedStrings.xml><?xml version="1.0" encoding="utf-8"?>
<sst xmlns="http://schemas.openxmlformats.org/spreadsheetml/2006/main" count="2351" uniqueCount="1047">
  <si>
    <t>ø³Ý³Ï</t>
  </si>
  <si>
    <t>Ð/Ð</t>
  </si>
  <si>
    <t xml:space="preserve"> ²ßË³ï³ÝùÝ»ñÇ ³Ýí³ÝáõÙÁ</t>
  </si>
  <si>
    <t>ËÙ</t>
  </si>
  <si>
    <t>ùÙ</t>
  </si>
  <si>
    <t>·ÍÙ</t>
  </si>
  <si>
    <t xml:space="preserve"> ùÙ</t>
  </si>
  <si>
    <t>ïÝ</t>
  </si>
  <si>
    <t>Ï·</t>
  </si>
  <si>
    <t>Ñ³ï</t>
  </si>
  <si>
    <t xml:space="preserve">¶ñáõÝïÇ ïá÷³ÝáõÙ û¹³×Ýß³Ï³Ý  Ó»éùÇ ïá÷³ÝÇãáí </t>
  </si>
  <si>
    <t xml:space="preserve"> ËÙ</t>
  </si>
  <si>
    <t>²Ùñ³Ý ö8A240C</t>
  </si>
  <si>
    <t>²Ùñ³Ý ö10A500C</t>
  </si>
  <si>
    <t>²Ùñ³Ý ö12A500C</t>
  </si>
  <si>
    <t>²Ùñ³Ý ö16A500C</t>
  </si>
  <si>
    <t>²Ùñ³Ý ö22A500C</t>
  </si>
  <si>
    <t>²Ùñ³Ý ö8A240</t>
  </si>
  <si>
    <t>²Ùñ³Ý ö18A500C</t>
  </si>
  <si>
    <t xml:space="preserve">ò»Ù»Ýï-³í³½» Ñ³ñÃ»óÝáÕ ß»ñï 30ÙÙ Ñ³ëï. </t>
  </si>
  <si>
    <t xml:space="preserve">ÜáõÛÝÇ ßñÇß³ÏÝ»ñÇ Çñ³Ï³Ý³óáõÙ 10ëÙ µ³ñÓñáõÃÛ³Ùµ </t>
  </si>
  <si>
    <t>ö³Ûï» ÏáÝëïñáõÏóÇ³Ý»ñÇ Ññ³å³ßïå³ÝáõÙ</t>
  </si>
  <si>
    <t>Ø³ÙÉ³·ñ³ÝÇï» (Ýí³½³·áõÛÝÁ 10ÙÙ Ñ³ëïáõÃÛ³Ùµ) ë³É»ñáí  Ñ³ï³ÏÇ »ñ»ë³å³ïáõÙ, ëáëÝÓáõÙáí</t>
  </si>
  <si>
    <t>Ê»ó»ë³É»ñáí (Ýí³½³·áõÛÝÁ 8ÙÙ Ñ³ëï.) Ñ³ï³ÏÇ »ñ»ë³å³ïáõÙ, ëáëÝÓáõÙáí</t>
  </si>
  <si>
    <t>²Ùñ³Ý ö8A500C</t>
  </si>
  <si>
    <t xml:space="preserve">          ä²îìºð  -</t>
  </si>
  <si>
    <t xml:space="preserve">          ä²îìÆð²îàô  -</t>
  </si>
  <si>
    <t>îÜúðºÜ</t>
  </si>
  <si>
    <t>Ñ³½. ¹ñ³Ù</t>
  </si>
  <si>
    <t>Ü¾-6 Ïóáñ¹³ÛÇÝ íñ³¹ÇñÝ»ñÇ »é³ÏóáõÙ (åáÕå³ï» Ã»ñÃ 250x250x10ÙÙ, ³Ùñ³Ý ö12A500C)</t>
  </si>
  <si>
    <t xml:space="preserve">´ÇïáõÙ³ÛÇÝ ÏÕÙÇÝ¹ñÇó Í³ÍÏáõÛÃÇ Çñ³Ï³Ý³óáõÙ </t>
  </si>
  <si>
    <t>²Ùñ³Ý ö6A240</t>
  </si>
  <si>
    <t xml:space="preserve">æñÑáñ¹³ÝÝ»ñÇ å³ïñ³ëïáõÙ  0.5ÙÙ Ñ³ëï. óÇÝÏ³å³ï ÃÇÃ»ÕÇó, ·áõÝ³íáñ Ý»ñÏí³Íùáí </t>
  </si>
  <si>
    <t xml:space="preserve">ÞñÇß³ÏÝ»ñÇ Çñ³Ï³Ý³óáõÙ 10ëÙ µ³ñÓñáõÃÛ³Ùµ Ù³ÙÉ³·ñ³ÝÇï» ë³É»ñáí </t>
  </si>
  <si>
    <r>
      <t xml:space="preserve">Î³ËáíÇ ³é³ëï³ÕÝ»ñÇ å³ïñ³ëïáõÙ   åÉ³ëïÇÏ ë³É»ñáí   </t>
    </r>
    <r>
      <rPr>
        <sz val="8"/>
        <rFont val="Arial Armenian"/>
        <family val="2"/>
      </rPr>
      <t xml:space="preserve">САЙДИНГ </t>
    </r>
  </si>
  <si>
    <t xml:space="preserve"> ùÙ áõÕ. åñá»Ïó.</t>
  </si>
  <si>
    <t>²ñï³ùÇÝ ·áõÛù³ÛÇÝ ï³Ëï³Ï³Ù³ÍÇ ï»Õ³¹ñáõÙ ¨ ù³Ý¹áõÙ  Ñ³ñ¹³ñÙ³Ý ³ßË³ï³ÝùÝ»ñÇ Ñ³Ù³ñ</t>
  </si>
  <si>
    <t>²Ùñ³Ý ö6, ö8A240</t>
  </si>
  <si>
    <t>ÜáõÛÝÇ, µ»ïáÝ» ³ëïÇ×³ÝÝ»ñÇ å³ïñ³ëïáõÙ B-12,5 ¹³ëÇ µ»ïáÝáí</t>
  </si>
  <si>
    <t>²Ùñ³Ý ö6A240C</t>
  </si>
  <si>
    <t xml:space="preserve">²é³ëï³ÕÝ»ñÇ µ³ñ»É³íí³Í Ý»ñÏáõÙ RAL 9010 É³ï»ùë³ÛÇÝ Ý»ñÏáí, Ù³ÍÇÏ³å³ïáõÙáí  </t>
  </si>
  <si>
    <t xml:space="preserve">ä³ï»ñÇ ëí³Õ ó»Ù»Ýï-³í³½» ß³Õ³Ëáí </t>
  </si>
  <si>
    <t xml:space="preserve">ò»Ù»Ýï-³í³½» Ñ³ñÃ»óÝáÕ ß»ñï 35ÙÙ Ñ³ëï. </t>
  </si>
  <si>
    <t>æñÑáë ËáÕáí³ÏÝ»ñÇ ï»Õ³¹áõÙ 105x75ÙÙ</t>
  </si>
  <si>
    <t>æñÁÝ¹áõÝÇã Ó³·³ñÝ»ñÇ ï»Õ³¹ñáõÙ  ö100ÙÙ</t>
  </si>
  <si>
    <t>òáÏáÉÇ »ñ»ë³å³ïáõÙ µ³½³Éï» ë³É»ñáí 30ÙÙ Ñ³ëï. Ë³ñëËáõÙáí, 3Bp-1,  100x100ÙÙ µçÇçáí ó³ÝóÇ ï»Õ³¹ñáõÙáí</t>
  </si>
  <si>
    <t>Ù</t>
  </si>
  <si>
    <t xml:space="preserve">äáÕå³ï» Ïó³ßáõñÃ ö57ÙÙ </t>
  </si>
  <si>
    <t>Ï-ï</t>
  </si>
  <si>
    <t>äÉ³ëïÇÏ, µ³ó ÙáËñ³·áõÛÝ RAL-7035, å³ïáõÑ³Ý³·á·»ñÇ ï»Õ³¹ñáõÙ 200ÙÙ É³ÛÝáõÃÛ³Ùµ</t>
  </si>
  <si>
    <t xml:space="preserve">ò»Ù»Ýï-³í³½» Ñ³ñÃ»óÝáÕ ß»ñï  50ÙÙ Ñ³ëï. </t>
  </si>
  <si>
    <t>ö20ÙÙ PVC ×ÏáõÝ ËáÕáí³Ï</t>
  </si>
  <si>
    <t>²Ýç³ïÇã 250ì 6², Ù»Ïëï»Õ³ÝÇ</t>
  </si>
  <si>
    <t xml:space="preserve">ÊáÕáí³Ï ×ÏáõÝ ö20ÙÙ PVC </t>
  </si>
  <si>
    <t>ВВГнгLS-1000 ãÑñÏÇ½íáÕ  Ù³ÉáõËÇ ï»Õ³¹ñáõÙ 5x2,5ÙÙ2 Ïïñ.</t>
  </si>
  <si>
    <t xml:space="preserve">Èáõë³ïáõ  íÃ³ñ³ÛÇÝ, ³ÏáõÙáõÉÛ³ïáñ³ÛÇÝ Ù³ñïÏáóáí LED  12íï, áã Ùßï³Ï³Ý Ý»ñ·áñÍáõÃÛ³Ý   </t>
  </si>
  <si>
    <t xml:space="preserve">îáõ÷ ×ÛáõÕ³íáñÇã </t>
  </si>
  <si>
    <t>ë»Ïó</t>
  </si>
  <si>
    <t>è³¹Ç³ïáñÇ ç»ñÙ³Ï³ñ·³íáñÇã ÷³Ï³Ý 1/2''</t>
  </si>
  <si>
    <t>è³¹Ç³ïáñÇ ÙÇ³óÙ³Ý ÏáÙåÉ»Ïï</t>
  </si>
  <si>
    <t>äáÉÇåñáåÇÉ»Ý³ÛÇÝ »é³µ³ßËÇã 20x20x20</t>
  </si>
  <si>
    <t>äáÉÇåñáåÇÉ»Ý³ÛÇÝ »é³µ³ßËÇã 25x20x25</t>
  </si>
  <si>
    <t>äáÉÇåñáåÇÉ»Ý³ÛÇÝ »é³µ³ßËÇã 32x20x32</t>
  </si>
  <si>
    <t>äáÉÇåñáåÇÉ»Ý³ÛÇÝ »é³µ³ßËÇã 40x20x40</t>
  </si>
  <si>
    <t>Ø»ï³Õ ËáÕáí³ÏÝ»ñÇ ³Ùñ³óÙ³Ý Ñ³Ù³ñ</t>
  </si>
  <si>
    <t>è³¹Ç³ïáñÇ ç»ñÙ³Ï³ñ·³íáñÇã ÷³Ï³Ý 1/2°°</t>
  </si>
  <si>
    <t>¼ïÇã 3/4"</t>
  </si>
  <si>
    <t xml:space="preserve">²íïáÙ³ï û¹³Ñ³Ý ÷³Ï³Ýáí 3/4 " </t>
  </si>
  <si>
    <t>äáÉÇåñáåÇÉ»Ý³ÛÇÝ »é³µ³ßËÇã 25x20x20</t>
  </si>
  <si>
    <t>äáÉÇåñáåÇÉ»Ý³ÛÇÝ »é³µ³ßËÇã 32x25x25</t>
  </si>
  <si>
    <t>äáÉÇåñáåÇÉ»Ý³ÛÇÝ »é³µ³ßËÇã 25x3/4"x25</t>
  </si>
  <si>
    <t>äáÉÇåñáåÇÉ»Ý³ÛÇÝ ³ÝÏÛáõÝ³Ï ∠ 90° ö20ÙÙ</t>
  </si>
  <si>
    <t>äáÉÇåñáåÇÉ»Ý³ÛÇÝ ³ÝÏÛáõÝ³Ï ∠ 90° ö25ÙÙ</t>
  </si>
  <si>
    <t>äáÉÇåñáåÇÉ»Ý³ÛÇÝ ³ÝÏÛáõÝ³Ï∠ 90° ö32ÙÙ</t>
  </si>
  <si>
    <t>äáÉÇåñáåÇÉ»Ý³ÛÇÝ ³ÝÏÛáõÝ³Ï ∠ 90° ö40ÙÙ</t>
  </si>
  <si>
    <t>ÊáÕáí³Ï³Ó¨ é»ïÇÝ» ç»ñÙ³Ù»ÏáõëÇã Ó=5ÙÙ ö20ÙÙ</t>
  </si>
  <si>
    <t>ÊáÕáí³Ï³Ó¨ é»ïÇÝ» ç»ñÙ³Ù»ÏáõëÇã Ó=5ÙÙ ö25</t>
  </si>
  <si>
    <t>ÊáÕáí³Ï³Ó¨ é»ïÇÝ» ç»ñÙ³Ù»ÏáõëÇã Ó=5ÙÙ ö32</t>
  </si>
  <si>
    <t>ÊáÕáí³Ï³Ó¨ é»ïÇÝ» ç»ñÙ³Ù»ÏáõëÇã Ó=5ÙÙ ö40</t>
  </si>
  <si>
    <t>Î³Ý·Ý³ÏÝ»ñÇ ÷³ÏáÕ ÷³Ï³Ý ö20</t>
  </si>
  <si>
    <t>è³¹Ç³ïáñÇ ÷³ÏáÕ ÷³Ï³Ý ö20-1/2</t>
  </si>
  <si>
    <t>äáÉÇåñáåÇÉ»Ý³ÛÇÝ Ïóáñ¹Çã ö20</t>
  </si>
  <si>
    <t>äáÉÇåñáåÇÉ»Ý³ÛÇÝ Ïóáñ¹Çã ö25</t>
  </si>
  <si>
    <t>äáÉÇåñáåÇÉ»Ý³ÛÇÝ Ïóáñ¹Çã ö32</t>
  </si>
  <si>
    <t>ÜáõÛÝÁ,  PN10 ö25x3.5</t>
  </si>
  <si>
    <t>ÜáõÛÝÁ,  PN10 ö40x5.6</t>
  </si>
  <si>
    <t>è³¹Ç³ïáñÇ ÷³ÏáÕ ÷³Ï³Ý ö20-1/2°°</t>
  </si>
  <si>
    <t>2-ù³ÛÉ³ÝÇ ÷³Ï³Ý ß³ñÅÇãáí</t>
  </si>
  <si>
    <t>ÜáõÛÝÁ, PN10 ö32x4.5</t>
  </si>
  <si>
    <t>äáÉÇåñáåÇÉ»Ý³ÛÇÝ ³ÝÏÛáõÝ³Ï∠ 90° ö40ÙÙ</t>
  </si>
  <si>
    <t>äáÉÇåñáåÇÉ»Ý³ÛÇÝ ßñç³ÝóÇÏ ËáÕáí³Ï ö20x2.8</t>
  </si>
  <si>
    <t>äáÉÇåñáåÇÉ»Ý³ÛÇÝ ßñç³ÝóÇÏ ËáÕáí³Ï ö25x3.5</t>
  </si>
  <si>
    <r>
      <t xml:space="preserve">ÖÏáõÝ ÙÇ³óáõÙ  3/4±±  </t>
    </r>
    <r>
      <rPr>
        <sz val="10"/>
        <rFont val="Arial Armenian"/>
        <family val="2"/>
      </rPr>
      <t>L</t>
    </r>
    <r>
      <rPr>
        <sz val="9"/>
        <rFont val="Arial Armenian"/>
        <family val="2"/>
      </rPr>
      <t>= 0.5Ù</t>
    </r>
  </si>
  <si>
    <t>äáÉÇåñáåÇÉ»Ý³ÛÇÝ Ïóáñ¹Çã ö40</t>
  </si>
  <si>
    <t>äáÉÇåñáåÇÉ»Ý³ÛÇÝ ³ÝóáõÙ ö20-1/2</t>
  </si>
  <si>
    <t>ÊáÕáí³Ï³Ó¨ é»ïÇÝ» ç»ñÙ³Ù»ÏáõëÇã Ó=5ÙÙ ö20</t>
  </si>
  <si>
    <t>ä³ïÛ³Ý åáÕå³ïÛ³ ËáÕáí³ÏÇó ö50ÙÙ, L=0.3Ù</t>
  </si>
  <si>
    <t>äáÉÇåñáåÇÉ»Ý³ÛÇÝ ³ÝóáõÙ ö20-1/2±</t>
  </si>
  <si>
    <t>äáÉÇåñáåÇÉ»Ý³ÛÇÝ ³ÝóáõÙ ö25-3/4±°</t>
  </si>
  <si>
    <t>äáÉÇåñáåÇÉ»Ý³ÛÇÝ ÷³Ï³Ý ö25ÙÙ</t>
  </si>
  <si>
    <t xml:space="preserve">äáÕå³ï ß»ñï³íáñ óÇÝÏ³å³ï 40x4ÙÙ ã³÷»ñÇ  </t>
  </si>
  <si>
    <t>´»ïáÝ» Ý³Ë³å³ïñ³ëï³Ï³Ý ß»ñïÇ å³ïñ³ëïáõÙ B -7,5 ¹³ëÇ µ»ïáÝáí</t>
  </si>
  <si>
    <t>ВВГнгLS-1000 ãÑñÏÇ½íáÕ  Ù³ÉáõËÇ ï»Õ³¹ñáõÙÁ 3x1,5ÙÙ2 Ïïñ.</t>
  </si>
  <si>
    <t>îáõ÷ ³Ýç³ïÇãÝ»ñÇ Ñ³Ù³ñ</t>
  </si>
  <si>
    <t>²Ùñ³Ý ö25A500C</t>
  </si>
  <si>
    <t>²Ùñ³Ý ö20A500C</t>
  </si>
  <si>
    <t xml:space="preserve">Ø»ï³Õ³Ï³Ý ï³ññ»ñÇ »ñÏß»ñï Ý»ñÏáõÙ Å³Ý·³Ï³ÛáõÝ Ý»ñÏáí </t>
  </si>
  <si>
    <t>Ï/ï</t>
  </si>
  <si>
    <t xml:space="preserve">òÇÝÏ³å³ï åáÕå³ï» Ñ³Õáñ¹³ÃÇÃ»Õ  40x4ÙÙ ã³÷»ñÇ  </t>
  </si>
  <si>
    <t>òÇÝÏ³å³ï åáÕå³ï» ³ÝÏÛáõÝ³Ï 50x50x5ÙÙ ã³÷»ñáí È=3,0Ù</t>
  </si>
  <si>
    <t xml:space="preserve">¶ñáõÝïÇ Ñ³ñÃ»óáõÙ ï»ÕáõÙ Ó»éùáí  </t>
  </si>
  <si>
    <t xml:space="preserve">²ÝÏáÕÝ³ÏÇ å³ïñ³ëïáõÙ  Ëñ³ÙáõÕáõÙ  ³í³½Çó </t>
  </si>
  <si>
    <t xml:space="preserve">²í³½ </t>
  </si>
  <si>
    <t>¶ñáõÝïÇ Ñ»ïÉÇóù Ó»éùáí, ïá÷³ÝáõÙ</t>
  </si>
  <si>
    <t>¶ñáõÝïÇ ù³Ý¹áõÙ Ó»éùáí 0,8x0,3x45Ù</t>
  </si>
  <si>
    <t>´»ïáÝ» Ñ³ñÃ³ÏÇ å³ïñ³ëïáõÙ Èîº-Ç ï³Ï B -7,5 ¹³ëÇ µ»ïáÝáí</t>
  </si>
  <si>
    <t xml:space="preserve">ò³Ýó³íáñ å³ñëå³å³ïÇ å³ïñ³ëïáõÙ  H=2.0Ù (ÑáÕ³ÛÇÝ ³ßË³ï³ÝùÝ»ñÇ Ï³ï³ñáõÙ, ö50ÙÙ Ñ=2,2Ù (8 Ñ³ï) åáÕå³ï» ËáÕáí³ÏÝ»ñÇó Ï³Ý·Ý³ÏÝ»ñÇ ï»Õ³¹ñáõÙ ¨ µ»ïáÝ³óáõÙ B-7.5¹³ëÇ µ»ïáÝáí,  ó³Ýó³å³ïáõÙ »é³ÏóáõÙáí ) </t>
  </si>
  <si>
    <t xml:space="preserve">Ø³ÉáõË áõÅ³ÛÇÝ, ³ÉÛáõÙÇÝÇó 1.0Ïì  AВВГ-1,0 4x10ÙÙ2 Ïïñí³Íùáí </t>
  </si>
  <si>
    <t xml:space="preserve">Ø³ÉáõË³ÛÇÝ í»ñçáõÛÃ 150ÙÙ2 Ïïñí³ÍùÇ Ñ³Ù³ñ </t>
  </si>
  <si>
    <t xml:space="preserve">Ø³ÉáõË³ÛÇÝ í»ñçáõÛÃ 10ÙÙ2 Ïïñí³ÍùÇ Ñ³Ù³ñ </t>
  </si>
  <si>
    <t>50ÙÙ ïñ³Ù. íÇÝÇåÉ³ëï» Ïáßï ËáÕáí³Ï</t>
  </si>
  <si>
    <t xml:space="preserve">²½¹³Ýß³Ý³ÛÇÝ Å³å³í»Ý 150ÙÙ É³ÛÝáõÃ. </t>
  </si>
  <si>
    <t xml:space="preserve">²½¹³Ýß³Ý³ÛÇÝ Å³å³í»Ý 250ÙÙ É³ÛÝáõÃ. </t>
  </si>
  <si>
    <t>Ø³ÉáõË³ÛÇÝ Í³Ûñ³ÛÇÝ Ïóáñ¹Çã 1Ïì 10ÙÙ2 Ïïñ.Ñ³Ù³ñ (муфта концевая) 4КВТп-1-10</t>
  </si>
  <si>
    <t>Ð»Ý³ëÛ³Ý Ù»ï³Õ³Ï³Ý ËáÕáí³ÏÝ»ñÇó  Ñ=8Ù Ó=3ÙÙ (ëïáñ·»ïÝÛ³ Ñ=2Ù ö159ÙÙ, í»ñ·»ïÝÛ³ Ñ=3,5Ù ö159ÙÙ, Ñ=4,5Ù ö133ÙÙ)</t>
  </si>
  <si>
    <t>´³ñÓ³Ï ß³ñ³íÇÕ³ÛÇÝ È=1Ù</t>
  </si>
  <si>
    <t xml:space="preserve">Èáõë³ïáõ ³ñï³ùÇÝ Éáõë³íáñÙ³Ý, Éáõë³¹Çá¹³ÛÇÝ 100íï IP65, ï»Õ³¹ñíáÕ µ³ñÓ³ÏÇ íñ³ </t>
  </si>
  <si>
    <t>²íïáÙ³ï ³Ýç³ïÇã  1µ¨»é.6²</t>
  </si>
  <si>
    <t xml:space="preserve">ö50ÙÙ Ù»ï³Õ³Ï³Ý ËáÕáí³ÏÇ ï»Õ³¹ñáõÙ Ù³ÉáõËÁ Ñ»Ý³ñ³ÝÇ Ù»ç ³ÝóÏ³óÝ»Éáõ Ñ³Ù³ñ </t>
  </si>
  <si>
    <t>¶ñáõÝïÝ»ñÇ ÷áñáõÙ Ëñ³ÙáõÕÇÝ»ñáõÙ 0.25Ù3 ß»ñ»÷Ç ï³ñáÕáõÃÛ³Ùµ ¿ùëÏ³í³ïáñáí   ÏáÕÉÇóù</t>
  </si>
  <si>
    <t xml:space="preserve">öáë»ñÇ ÷áñáõÙ Ó»éùáí  Ñ»Ý³ñ³ÝÝ»ñÇ Ñ³Ù³ñ </t>
  </si>
  <si>
    <t>Ø³ÉáõËÇ ï»Õ³¹ñáõÙÁ PVC íÇÝÇåÉ³ëï» Ïáßï ËáÕáí³ÏÇ Ù»ç ö50ÙÙ</t>
  </si>
  <si>
    <t xml:space="preserve">Ð»Ý³ñ³ÝÝ»ñÇ µ»ïáÝ³óáõÙ  B-15 ¹³ëÇ µ»ïáÝáí </t>
  </si>
  <si>
    <t>¶ñáõÝïÇ »ïÉÇóù Ó»éùáí, ïá÷³ÝáõÙáí</t>
  </si>
  <si>
    <t xml:space="preserve">ì³Ñ³Ý³Ï Éáõë³íáñáõÃÛ³Ý åÉ³ëïÇÏ 12 Ùá¹áõÉÇ </t>
  </si>
  <si>
    <t xml:space="preserve">üáïáé»É» </t>
  </si>
  <si>
    <t>²ÉÛáõÙÇÝ», АBBГ-1,0 4x10ÙÙ2 Ïïñ. áõÅ³ÛÇÝ Ù³ÉáõËÇ ï»Õ³¹ñáõÙ</t>
  </si>
  <si>
    <t>²ñÏÕ Ï³é³í³ñÙ³Ý  »é³µ¨»é  ЯУ 5113-3774</t>
  </si>
  <si>
    <t>Ð»Ý³ëÛáõÝ»ñÇ »ñÏß»ñï ÛáõÕ³Ý»ñÏáõÙ</t>
  </si>
  <si>
    <t>100ÙÙ ïñ³Ù. íÇÝÇåÉ³ëï» Ïáßï ËáÕáí³Ï</t>
  </si>
  <si>
    <t>²Ùñ³Ý ö8, 10A240</t>
  </si>
  <si>
    <t>äáÕå³ï» Ã»ñÃÇó Ý»ñ¹ÇñÝ»ñÇ ï»Õ³¹ñáõÙ 16ÙÙ Ñ³ëï.</t>
  </si>
  <si>
    <t>ØÇ³ÓáõÛÉ »/µ  ·áïÇÝ»ñÇ å³ïñ³ëïáõÙ B-15 ¹³ëÇ µ»ïáÝáí</t>
  </si>
  <si>
    <t>îáõ÷ µ³Å³Ý³ñ³ñ, ë»ÕÙ³ß³ñáí, ï»Õ³¹ñíáÕ Ñ»Ý³ëÛ³Ý íñ³</t>
  </si>
  <si>
    <t xml:space="preserve">¶ñáõÝïÇ ù³Ý¹áõÙ Ó»éùáí </t>
  </si>
  <si>
    <t xml:space="preserve">Êñ³ÙáõÕáõ Ñ»ïÉÇóù ³í³½áí, Ó»éùáí, ïá÷³ÝáõÙáí </t>
  </si>
  <si>
    <t xml:space="preserve">¶ñáõÝïÇ »ïÉÇóù Ëñ³ÙáõÕÇ µáõÉ¹á½»ñáí ¨ ïá÷³ÝáõÙ û¹³×Ýß³Ï³Ý Ó»éùÇ ïá÷³ÝÇãáí </t>
  </si>
  <si>
    <t xml:space="preserve">æñÙáõÕÇ ÏÉáñ Ñáñ Ñ³í³ùáíÇ »/µ»ïáÝ» ûÕ³ÏÝ»ñÇó ö1500ÙÙ   Ñ=1,5Ù </t>
  </si>
  <si>
    <t xml:space="preserve">äáÕå³ï» ÙÇ³óÝáÕ ¿É»Ù»ÝïÝ»ñ Ñáñ»ñáõÙ (ë»ÛëÙÇÏ³ 9 µ³É) </t>
  </si>
  <si>
    <t xml:space="preserve">Ø»ï³Õ³Ï³Ý ëïÇ×³ÝÝ»ñ </t>
  </si>
  <si>
    <t>Ø»ï³Õ³Ï³Ý ï³ññ»ñÇ Ñ³Ï³Ïáéá½ÇáÝ Ý»ñÏáõÙ</t>
  </si>
  <si>
    <t>ÎáÛáõÕáõ PVC ö160ÙÙ ËáÕáí³Ï é»ïÇÝ» ë»ÕÙÇã ûÕ³ÏÝ»ñáí ï»Õ³¹ñáõÙ,  ÷áñÓ³ñÏáõÙáí</t>
  </si>
  <si>
    <t>III-ñ¹ Ï³ñ·Ç ·ñáõÝïÝ»ñÇ ù³Ý¹áõÙ Ëñ³ÙáõÕÇÝ»ñáõÙ  Ó»éùáí</t>
  </si>
  <si>
    <t>¶ñáõÝïÇ Ñ³ñÃ»óáõÙ ï»ÕáõÙ Ó»éùáí</t>
  </si>
  <si>
    <t>´»ïáÝ» Å³å³í»Ý³ÛÇÝ ÑÇÙù»ñÇ å³ïñ³ëïáõÙ  B-12,5¹³ëÇ µ»ïáÝáí</t>
  </si>
  <si>
    <t xml:space="preserve">äáÕå³ï» áõÕÕ³ÝÏÛáõÝ ËáÕáí³ÏÝ»ñÇó ßñç³Ý³ÏÝ»ñÇ ÙáÝï³ÅáõÙ </t>
  </si>
  <si>
    <t>Ø»ï³Õ³Ï³Ý ï³ññ»ñÇ »ñÏß»ñï Ý»ñÏáõÙ ПФ-115 ¿Ù³Éáí, Ý³ËÝ³Ï³Ý Ùß³ÏáõÙáí  ГФ-021  Ý³Ë³Ý»ñÏáí</t>
  </si>
  <si>
    <t xml:space="preserve">Ø»Ï ËóÇÏ³ÝÇ åáÉÇÏ³ñµáÝ³ïÇó å³ï»ñÇ ¨ Í³ÍÏÇ Çñ³Ï³Ý³óáõÙ </t>
  </si>
  <si>
    <t>¶ñáõÝïÝ»ñÇ ù³Ý¹áõÙ ÷áë»ñáõÙ  Ó»éùáí</t>
  </si>
  <si>
    <t>´»ïáÝ», Ï»ï³ÛÇÝ ÑÇÙù»ñÇ å³ïñ³ëïáõÙ  Ï³Ý·Ý³ÏÝ»ñÇ ï³Ï B-12,5¹³ëÇ µ»ïáÝáí</t>
  </si>
  <si>
    <t>Ø»ï³Õ³Ï³Ý ëÛáõÝ -Ï³Ý·Ý³ÏÝ»ñÇ ÙáÝï³ÅáõÙ åáÕå³ï» áõÕÕ³ÝÏÛáõÝ ËáÕáí³ÏÝ»ñÇó,  åáÕå³ï» Ïóáñ¹³ÛÇÝ ï³ññ»ñáí</t>
  </si>
  <si>
    <t xml:space="preserve">´éÝ³Ï </t>
  </si>
  <si>
    <t>ÌËÝÇ</t>
  </si>
  <si>
    <t>Ø»ï³Õ³Ï³Ý ï³ññ»ñÇ »ñÏß»ñï Ý»ñÏáõÙ Ñ³Ï³Ïáéá½ÇáÝ Ý»ñÏáí</t>
  </si>
  <si>
    <t xml:space="preserve">äáÕå³ï» ËáÕáí³Ï 40x40x3ÙÙ </t>
  </si>
  <si>
    <t xml:space="preserve">äáÕå³ï» ËáÕáí³Ï 40x40x2,5ÙÙ </t>
  </si>
  <si>
    <t xml:space="preserve">äáÕå³ï» ËáÕáí³Ï 50x50x4ÙÙ </t>
  </si>
  <si>
    <t>²Ùñ³Ý ö10ÙÙ</t>
  </si>
  <si>
    <t>²í³½</t>
  </si>
  <si>
    <t>Ë×³ù³ñ</t>
  </si>
  <si>
    <t xml:space="preserve">²Ùñ³óÙ³Ý ³ÉÛáõÙÇÝ» ÙÇç³ÝÏÛ³É ¹»ï³É </t>
  </si>
  <si>
    <t>ØÇ³ÏóÇã MC4</t>
  </si>
  <si>
    <t>½áõÛ·</t>
  </si>
  <si>
    <t>ºé³ý³½ ³íïáÙ³ï-³Ýç³ïÇã 320²</t>
  </si>
  <si>
    <t>ºé³ý³½ ³íïáÙ³ï-³Ýç³ïÇã 125²</t>
  </si>
  <si>
    <t>ºé³ý³½ ³íïáÙ³ï-³Ýç³ïÇã 100²</t>
  </si>
  <si>
    <t xml:space="preserve">Ì³Ûñ³Ï³É Ù³ÉáõËÇ §I¦-³ Ó¨  ¨ §O¦-³ Ó¨ Ù»ÏáõëÇãáí </t>
  </si>
  <si>
    <t xml:space="preserve">¶ñáõÝïÇ ù³Ý¹áõÙ Ëñ³ÙáõÕáõÙ Ó»éùáí </t>
  </si>
  <si>
    <t>¶ñáõÝïÇ »ïÉÇóù  Ó»éùáí, ïá÷³ÝáõÙáí</t>
  </si>
  <si>
    <t>Ð»Ý³ëÛ³Ý ÛáõÕ³Ý»ñÏáõÙ 2 ³Ý·³Ù</t>
  </si>
  <si>
    <t xml:space="preserve">Ø»ï³Õ³É³ñ åáÕå³ïÇó åÕÝÓ³å³ï ö8ÙÙ </t>
  </si>
  <si>
    <t>òó³ÓáÕ åáÕå³ïÇó (ÑáÕ³ÏóÇã) åÕÝÓ³å³ï ö17ÙÙ È=1,5Ù</t>
  </si>
  <si>
    <t>Ð»Ý³ëÛ³Ý µ»ïáÝ³óáõÙ B -15 ¹³ëÇ µ»ïáÝáí</t>
  </si>
  <si>
    <t>Ø»ï³Õ³Ï³Ý Ñ»Ý³ëÛÛõÝ Ñ=10,2Ù åáÕå³ï» ÏÉáñ ËáÕáí³ÏÝ»ñÇó (ö127x6ÙÙ È=5,5Ù,  ö89x4ÙÙ  È=2,5Ù, ö76x4ÙÙ È=2,5Ù, ö51x3ÙÙ È=1,0Ù)</t>
  </si>
  <si>
    <t>Ð³ëï³ïáõÝ Ñáë³ÝùÇ ³íïáÙ³ï-³Ýç³ïÇã 16² ù³é³µ¨»é</t>
  </si>
  <si>
    <t>²ÉÛáõÙÇÝ» Ñ³Õáñ¹³ÓáÕ 4x50</t>
  </si>
  <si>
    <t>äáÕå³ïÛ³ ËáÕáí³ÏÝ»ñÇ ÛáõÕ³Ý»ñÏáõÙ</t>
  </si>
  <si>
    <t xml:space="preserve">æ»ñÙ³Ýëï»óíáÕ Ù»ÏáõëÇã ·áõÝ³íáñ 30/15 </t>
  </si>
  <si>
    <t xml:space="preserve">æ»ñÙ³Ýëï»óíáÕ Ù»ÏáõëÇã ·áõÝ³íáñ 15/7,5 </t>
  </si>
  <si>
    <t xml:space="preserve">øÇí³å³ïÇ Ã³ë³Ï óÇÝÏ³å³ï, ·áõÝ³íáñ Ý»ñÏí³Íùáí  ÃÇÃ»Õáí 0,6ÙÙ Ñ³ëï. 610ÙÙ É³ÛÝáõÃÛ³Ùµ </t>
  </si>
  <si>
    <t xml:space="preserve">øÇíÇ ¨ ÑáíÑ³ñÇ »ñ»ë³å³ïáõÙ ³ÉÛáõÙÇÝ»  §Alukobond¦ ÃÇÃ»Õáí </t>
  </si>
  <si>
    <t xml:space="preserve">¸éÝ»ñÇ ¨ å³ïáõÑ³ÝÝ»ñÇ ß»å»ñÇ »ñ»ë³å³ïáõÙ ³ÉÛáõÙÇÝ»  §Alukobond¦ ÃÇÃ»Õáí </t>
  </si>
  <si>
    <t>´³ñ¹ ÷³Ï³ÝÝ»ñÇ ï»Õ³¹ñáõÙ (Wb-9 å³ïáõÑ³Ý)</t>
  </si>
  <si>
    <t>Ü¾-7---Ü¾-4 Ïóáñ¹³ÛÇÝ íñ³¹ÇñÝ»ñÇ »é³ÏóáõÙ (åáÕå³ï» Ã»ñÃ 6ÙÙ ¨ 8ÙÙ Ñ³ëï, ³Ùñ³Ý ö8A500C,  ö12A500C)</t>
  </si>
  <si>
    <t>400x400x200ÙÙ ã³÷Ç µ»ïáÝ» ÃáõÙµ»ñÇ å³ïñ³ëïáõÙ ï³÷³ëïÝ»ñÇ ï³Ï B-7,5 ¹³ëÇ µ»ïáÝáí</t>
  </si>
  <si>
    <t>ØÇ³ÓáõÛÉ »/µ  µ³ñ³íáñÝ»ñÇ å³ïñ³ëïáõÙ B-12,5 ¹³ëÇ µ»ïáÝáí</t>
  </si>
  <si>
    <t>²Ýóù»ñÇ µ³óáõÙ ö12ÙÙ »/µ»ïáÝ» å³ï»ñáõÙ 150ÙÙ ËáñáÃÛ³Ùµ</t>
  </si>
  <si>
    <t>äáÕå³ï» ÓáÕ ö10ÙÙ È=150ÙÙ</t>
  </si>
  <si>
    <t xml:space="preserve">ö³Ûï» ÏáÝëïñáõÏóÇ³Ý»ñÇ ÙÇ³óáõÙ »/µ»ïáÝ»  å³ï»ñÇ Ñ»ï ³ÝÏÛáõÝ³ÏÝ»ñáí   75x50x5ÙÙ È=100ÙÙ                           </t>
  </si>
  <si>
    <t>тн</t>
  </si>
  <si>
    <t xml:space="preserve">ÐáÕÇ ÷éáõÙ Ó»éùáí ç»ñÙáóáõÙ </t>
  </si>
  <si>
    <t>ÎáÝï³Ïïáñ 50²</t>
  </si>
  <si>
    <t>äáÉÇåñáåÇÉ»Ý³ÛÇÝ ËáÕáí³ÏÝ»ñÇ ï»Õ³¹ñáõÙ PN10 ö20x2.8 ÷áñÓ³ñÏáõÙáí ¨ Ó¨³íáñ Ù³ë»ñÇ ï»Õ³¹ñáõÙáí</t>
  </si>
  <si>
    <t xml:space="preserve">ä³ïáõÑ³Ý³·á·»ñÇ »ñ»ë³å³ïáõÙ ³ÉÛáõÙÇÝ»  §Alukobond¦ ÃÇÃ»Õáí </t>
  </si>
  <si>
    <t>¶ðÆ¶àð     ²¼Æ¼Ú²Ü</t>
  </si>
  <si>
    <r>
      <rPr>
        <b/>
        <sz val="9"/>
        <rFont val="Arial Armenian"/>
        <family val="2"/>
      </rPr>
      <t xml:space="preserve">ú¹³÷áËáõÃÛ³Ý Ñáñ³ÝÝ»ñ ï³ÝÇùáõÙ
</t>
    </r>
    <r>
      <rPr>
        <sz val="9"/>
        <rFont val="Arial Armenian"/>
        <family val="2"/>
      </rPr>
      <t xml:space="preserve">Ðáñ³ÝÝ»ñÇ å³ï»ñÇ  ß³ñáõÙ 200ÙÙ Ñ³ëïáõÃÛ³Ý ëÝ³Ù»ç µ»ïáÝ» µÉáÏÝ»ñáí </t>
    </r>
  </si>
  <si>
    <t>²Ùñ³Ý ö12, ö16, ö18A500C</t>
  </si>
  <si>
    <t>î³ÝÇùÇ ÷³ÛïÛ³ (ëá×Ç 2-ñ¹ Ï³ñ·Ç)  ÏáÝëïñáõÏóÇ³Ý»ñÇ ï»Õ³¹ñáõÙ, Ùß³Ïí³Í Ñ³Ï³ë»åïÇÏ ÝÛáõÃáí (Íå»Õ, Ï³í³ñ³Ù³Í )</t>
  </si>
  <si>
    <t>ºÉ³ñ³Ý ¹»åÇ Ó»ÕÝ³Ñ³ñÏ Fakro LWS 60x130x305ëÙ</t>
  </si>
  <si>
    <t>Ø³ñ½³ëñ³ÑÇ ïñÇµáõÝ³ÛÇ ó³ÝÏ³å³ï-³ñ·»É³ÏÇ ÙáÝï³ÅáõÙ åáÕå³ï» áõÕÕ³ÝÏÛáõÝ ËáÕáí³ÏÝ»ñÇó</t>
  </si>
  <si>
    <t>Ø³ÉáõËÇ ï»Õ³¹ñáõÙÁ åáÕå³ï» ËáÕáí³ÏÇ Ù»ç ö50ÙÙ</t>
  </si>
  <si>
    <t>²íïáÙ³Ý-³Ýç³ïÇã »é³µ¨»é 25²</t>
  </si>
  <si>
    <t xml:space="preserve">ÞñÇß³ÏÝ»ñÇ Çñ³Ï³Ý³óáõÙ Ù³ÙÉ³·ñ³ÝÇï» ë³É»ñáí Ñ=150ÙÙ, ëáëÝÓáõÙáí </t>
  </si>
  <si>
    <t>ÜáõÛÝÇ »ñ»ë³å³ïáõÙ Ý»ñëÇó 12,5ÙÙ Ñ³ëï. ·Çåë³ëïí³ñ³ÃÕÃ» Ñ³ñÃ³ë³É»ñáí</t>
  </si>
  <si>
    <t xml:space="preserve">Ðáñ³ÝÝ»ñÇ å³ï»ñÇ ëí³Õ ó»Ù»Ýï-³í³½» ß³Õ³Ëáí </t>
  </si>
  <si>
    <t>²Ùñ³Ý ö14A500C</t>
  </si>
  <si>
    <t xml:space="preserve">Ð»ï»ñá·»Ý íÇÝÇÉ³ÛÇÝ Ñ³ï³Ï¯ Ñ³ëïáõÃÛáõÝÁ  2ÙÙ, å³ßïå³ÝÇã ß»ñïÁª 0,7ÙÙ, 1ùÙ-Ç ù³ßÁ áã å³Ï³ë ù³Ý 3Ï·, çñ³¹Çëå»ñëÇáÝ Ý³Ë³Ý»ñÏáõÙáí, 3-4ÙÙ Ñ³ëï. ÇÝùÝ³Ñ³ñÃ»óíáÕ  Ñ³ï³ÏÇ å³ïñ³ëïáõÙáí,  ëáëÝÓáõÙáí   (Í³í³ÉÁ Çñ Ù»ç ÁÝ¹·ñÏáõÙ ¿ Ñ=80ÙÙ ßñÇß³ÏÝ»ñÇ Ù³Ï»ñ»ëÁ)    </t>
  </si>
  <si>
    <t xml:space="preserve">ÜáõÛÝÇ »ñ»ë³å³ïáõÙ ¹ñëÇó ³ÉÛáõÙÇÝ»  §Alukobond¦ ÃÇÃ»Õáí </t>
  </si>
  <si>
    <t xml:space="preserve">òáÏáÉÇ ç»ñÙ³Ù»Ïáõë³óáõÙ 50ÙÙ Ñ³ëï. ã³ÛñíáÕ µ³½³Éï» Ù³Ýñ³Ã»É³ÛÇÝ ë³É»ñáí </t>
  </si>
  <si>
    <t xml:space="preserve">â³÷. ÙÇ³í  </t>
  </si>
  <si>
    <t>ÙÇ³íáñÇ ³ñÅ»ùÁ</t>
  </si>
  <si>
    <t>ÁÝ¹³Ù»ñÁ</t>
  </si>
  <si>
    <t>æñ³Ù»ÏáõëÇã ß»ñïÇ å³ïñ³ëïáõÙ ÑÇ¹ñáÇ½áÉÇó   1 ß»ñï. µÇïáõÙÇ Ù³ÍÇÏÇ íñ³Ûáí</t>
  </si>
  <si>
    <r>
      <rPr>
        <b/>
        <sz val="9"/>
        <rFont val="Arial Armenian"/>
        <family val="2"/>
      </rPr>
      <t xml:space="preserve">ØÆæÜàðØÜºð
</t>
    </r>
    <r>
      <rPr>
        <sz val="9"/>
        <rFont val="Arial Armenian"/>
        <family val="2"/>
      </rPr>
      <t xml:space="preserve">ØÇçÝáñÙÝ»ñÇ ß³ñáõÙ 100ÙÙ Ñ³ëï. ëÝ³Ù»ç µ»ïáÝ» µÉáÏÝ»ñáí (³Ùñ³Ý³íáñáõÙáí)         </t>
    </r>
  </si>
  <si>
    <t>ÀÜ¸²ØºÜÀ  2.</t>
  </si>
  <si>
    <t>ÀÜ¸²ØºÜÀ  6.</t>
  </si>
  <si>
    <t>ÀÜ¸²ØºÜÀ  7.</t>
  </si>
  <si>
    <t>ÀÜ¸²ØºÜÀ  8.</t>
  </si>
  <si>
    <t>ÀÜ¸²ØºÜÀ  10.</t>
  </si>
  <si>
    <t>ÀÜ¸²ØºÜÀ  11.</t>
  </si>
  <si>
    <r>
      <rPr>
        <b/>
        <sz val="9"/>
        <rFont val="Arial Armenian"/>
        <family val="2"/>
      </rPr>
      <t xml:space="preserve">Ò»ÕÝ³Ñ³ñÏÇ Ñ³ï³Ï
</t>
    </r>
    <r>
      <rPr>
        <sz val="9"/>
        <rFont val="Arial Armenian"/>
        <family val="2"/>
      </rPr>
      <t xml:space="preserve">¶áÉáñß³Ù»ÏáõëÇã ß»ñïÇ Çñ³Ï³Ý³óáõÙ </t>
    </r>
  </si>
  <si>
    <t xml:space="preserve">²å³Ï»åÉ³ëï» Ù³Ýñ³Ã»É³ÛÇÝ áõÕÕ³ÝÏÛáõÝ ËáÕáí³Ï 50x43ÙÙ </t>
  </si>
  <si>
    <t>²å³Ï»åÉ³ëï» Ù³Ýñ³Ã»É³ÛÇÝ áõÕÕ³ÝÏÛáõÝ åñáýÇÉ 50x60ÙÙ</t>
  </si>
  <si>
    <t xml:space="preserve">²å³Ï»åÉ³ëï» Ù³Ýñ³Ã»É³ÛÇÝ áõÕÕ³ÝÏÛáõÝ åñáýÇÉ 50x150ÙÙ </t>
  </si>
  <si>
    <t>²ÉÛáõÙÇÝ» ÙáÝï³Å³ÛÇÝ Ó¨³íáñ åñáýÇÉ 32x8ÙÙ</t>
  </si>
  <si>
    <r>
      <rPr>
        <b/>
        <sz val="10"/>
        <rFont val="Arial Armenian"/>
        <family val="2"/>
      </rPr>
      <t xml:space="preserve">²ñï³ùÇÝ Ñ³ñ¹³ñáõÙ      </t>
    </r>
    <r>
      <rPr>
        <sz val="9"/>
        <rFont val="Arial Armenian"/>
        <family val="2"/>
      </rPr>
      <t xml:space="preserve">                      
ä³ï»ñÇ ç»ñÙ³Ù»Ïáõë³óáõÙ ³ñï³ùÇÝÇó  100ÙÙ Ñ³ëï. »ñÏß»ñï,  ã³ÛñíáÕ µ³½³Éï» Ù³Ýñ³Ã»É³ÛÇÝ ë³É»ñáí (³ñï³ùÇÝ ß»ñïÁ 30ÙÙ Ñ³ëï. 80Ï·/ËÙ, Ý»ñùÇÝ ß»ñïÁ 70ÙÙ Ñ³ëï. 37Ï·/ËÙ)</t>
    </r>
  </si>
  <si>
    <t>Ö³Ï³ïÝ»ñÇ ³ÝÏÛáõÝÝ»ñÇ »ñ»ë³å³ïáõÙ ³ÉÛáõÙÇÝ»  §Alukobond¦ ÃÇÃ»Õáí 100ÙÙ É³ÛÝ.</t>
  </si>
  <si>
    <t xml:space="preserve">²å³Ï»åÉ³ëï» Ù³Ýñ³Ã»É³ÛÇÝ ³ÝÏÛáõÝ³ÏÝ»ñ å³ïñ³ëïí³Í áõÕÕ³ÝÏÛáõÝ ËáÕáí³ÏÇó 50x43ÙÙ </t>
  </si>
  <si>
    <t xml:space="preserve">Ì²ì²È²ÂºðÂ  </t>
  </si>
  <si>
    <t>²Ùñ³Ý ö6A240, ö8A240</t>
  </si>
  <si>
    <t>²Ùñ³Ý  ö8A240</t>
  </si>
  <si>
    <t>Ü¾-7 Ü»ñ¹ÇñÝ»ñÇ ï»Õ³¹ñáõÙ  åáÕå³ï» Ã»ñÃÇó Ó=4ÙÙ ¨  ³Ùñ³Ý ö8A500C</t>
  </si>
  <si>
    <t>²Ùñ³Ý  ö8A500C</t>
  </si>
  <si>
    <r>
      <rPr>
        <b/>
        <sz val="10"/>
        <rFont val="Arial Armenian"/>
        <family val="2"/>
      </rPr>
      <t>Ð³ï³ÏÝ»ñ</t>
    </r>
    <r>
      <rPr>
        <sz val="9"/>
        <rFont val="Arial Armenian"/>
        <family val="2"/>
      </rPr>
      <t xml:space="preserve">
Ê³ñ³Ù³µ»ïáÝ 55---60ÙÙ Ñ³ëï.  B-12,5¹³ëÇ Ã»Ã¨ µ»ïáÝáí </t>
    </r>
  </si>
  <si>
    <t>Ð»ï»ñá·»Ý ëåáñï³ÛÇÝ íÇÝÇÉ³ÛÇÝ Ñ³ï³Ï, Ñ³ëïáõÃÛáõÝÁ 4,5ÙÙ, å³ßïå³ÝÇã ß»ñïÁ  1,0ÙÙ, 1ùÙ-Ç ù³ßÁ áã å³Ï³ë ù³Ý 3,2Ï·, 3-4ÙÙ Ñ³ëï. ÇÝùÝ³Ñ³ñÃ»óíáÕ Ñ³ï³ÏÇ å³ïñ³ëïáõÙáí, ëáëÝÓáõÙáí  (Í³í³ÉÁ Çñ Ù»ç ÁÝ¹·ñÏáõÙ ¿ Ñ=80ÙÙ ßñÇß³ÏÝ»ñÇ Ù³Ï»ñ»ëÁ): ÞñÇß³ÏÝ»ñÁ äìø íÇÝÇÉ³ÛÇÝ ÝÛáõÃÇó ÇÝùÝ³ÏåãáõÝ</t>
  </si>
  <si>
    <r>
      <rPr>
        <b/>
        <sz val="10"/>
        <rFont val="Arial Armenian"/>
        <family val="2"/>
      </rPr>
      <t xml:space="preserve">î³ÝÇù
</t>
    </r>
    <r>
      <rPr>
        <sz val="9"/>
        <rFont val="Arial Armenian"/>
        <family val="2"/>
      </rPr>
      <t xml:space="preserve">ü-1 Ø»ï³Õ³Ï³Ý ý»ñÙ³Ý»ñÇ ÙáÝï³ÅáõÙ åáÕå³ï» ù³é³ÏáõëÇ ËáÕáí³ÏÝ»ñÇó </t>
    </r>
  </si>
  <si>
    <t xml:space="preserve">Ø»ï³Õ³Ï³Ý ý»ñÙ³Ý»ñÇ Ï³å»ñÇ ÙáÝï³ÅáõÙ   åáÕå³ï» áõÕÕ³ÝÏÛáõÝ ¨ ù³é³ÏáõëÇ ËáÕáí³ÏÝ»ñÇó  (í»ñ¨Ç ·áïÇ, Ý»ñù¨Ç ·áïÇ)  </t>
  </si>
  <si>
    <t>ÒáÕ»ñÇ Ë³ñëËáõÙ §Hilti¦ ùÇÙÇ³Ï³Ý Éó³ÝÛáõÃáí  500мл   (5 капсул)</t>
  </si>
  <si>
    <t>ö³Ûï» ï³ññ»ñÇ ÙÇ³óáõÙ Çñ³ñ åáÕå³ï»  ï³ññ»ñáí  (Ã»ñÃ 4ÙÙ Ñ³ëï. ¨  ³ÝÏÛáõÝ³ÏÝ»ñ)</t>
  </si>
  <si>
    <t>æ»ñÙ³Ù»Ïáõë³óáõÙ 100ÙÙ Ñ³ëï. µ³½³Éï» Ù³Ýñ³Ã»É³ÛÇÝ ë³É»ñáí (³ñï³ùÇÝ ß»ñïÁ 18ÙÙ Ñ³ëï. 170Ï·/ËÙ, Ý»ñùÇÝ ß»ñïÁ 82ÙÙ Ñ³ëï. 86Ï·/ËÙ)</t>
  </si>
  <si>
    <t>9ÙÙ Ñ³ëï.  ОСП  ë³É»ñÇ ï»Õ³¹ñáõÙ (µÇïáõÙ³ÛÇÝ ÏÕÙÇÝ¹ñÇ ÑÇÙÝ³ï³Ï)</t>
  </si>
  <si>
    <t>¶É³Ý³÷³Ã»Ã³íáñ, µÇïáõÙ³-åáÉÇÙ»ñ³ÛÇÝ §СБС ¦  Ùá¹ÇýÇÏ³óí³Í ÝÛáõÃÇó çñ³Ù»ÏáõëÇã Ã³Õ³Ý¹Ç ÷éáõÙ, µÇïáõÙ³ÛÇÝ åñ³ÛÙ»ñÇ ùëáõÙáí</t>
  </si>
  <si>
    <t xml:space="preserve"> ùÙ ÑáñÇ½áÝ³Ï³Ý</t>
  </si>
  <si>
    <t xml:space="preserve">Ü»ñùÇÝ íÇïñ³ÅÝ»ñÇ í»ñ¨Ç Ù³ëÇ Éó³÷³ÏáõÙ »ñÏß»ñï, 12,5ÙÙ Ñ³ëï. ·Çåë³ëïí³ñ³ÃÕÃ» Ñ³ñÃ³ë³É»ñáí </t>
  </si>
  <si>
    <t>²ñï³ùÇÝ å³ï»ñÇ  »ñ»ë³å³ïáõÙ 8ÙÙ Ñ³ëïáõÃÛ³Ùµ ýÇµñ³ó»Ù»Ýï» ë³É»ñáí, Ý»ñÏí³Í ·áñÍ³ñ³Ý³ÛÇÝ å³ÛÙ³ÝÝ»ñáõÙ ç»ñÙ³Ùß³ÏÙ³Ùµ, ³é³Ýó ³ëµáó»Ù»Ýï³ÛÇÝ Ñ³í»ÉáõÙÇ RAL 2007 ¨ RAL1015 ·áõÛÝÇ</t>
  </si>
  <si>
    <t xml:space="preserve">æ»ñÙ³ÛÇÝ û¹³ÙÕÇã ÙáÝï³Å³ÛÇÝ ÏáÝëáÉáí  L=2100 Ù3/Å³Ù 3-20 Ïìï  Volcano </t>
  </si>
  <si>
    <r>
      <rPr>
        <b/>
        <sz val="10"/>
        <rFont val="Arial Armenian"/>
        <family val="2"/>
      </rPr>
      <t>º/µ»ïáÝ» ÏáÝëïñáõÏóÇ³Ý»ñ 0,00 ÝÇßÇó ó³Íñ</t>
    </r>
    <r>
      <rPr>
        <sz val="9"/>
        <rFont val="Arial Armenian"/>
        <family val="2"/>
      </rPr>
      <t xml:space="preserve">                                                                          Ð³ï³ÏÇ ë³ÉÇ ï³Ï 20ëÙ Ñ³ëï.  ÑáÕÇ ïá÷³ÝáõÙ Ë×³ù³ñáí</t>
    </r>
  </si>
  <si>
    <t>º/µ»ïáÝ»  Ñ³ï³ÏÇ ë³ÉÇ å³ïñ³ëïáõÙ
 B -12,5 ¹³ëÇ µ»ïáÝáí</t>
  </si>
  <si>
    <t>Ê³Ùù³ñ³µ»ïáÝ» Ý³Ë³å³ïñ³ëï³Ï³Ý ß»ñïÇ å³ïñ³ëïáõÙ ÑÇÙù»ñÇ ï³Ï B -7,5 ¹³ëÇ µ»ïáÝáí</t>
  </si>
  <si>
    <t>´»ïáÝ» Ý³Ë³å³ïñ³ëï³Ï³Ý ß»ñïÇ å³ïñ³ëïáõÙ ÑÇÙù»ñÇ ï³Ï B -7,5 ¹³ëÇ µ»ïáÝáí</t>
  </si>
  <si>
    <t>²Ùñ³Ý ö 8A240</t>
  </si>
  <si>
    <r>
      <rPr>
        <b/>
        <sz val="10"/>
        <rFont val="Arial Armenian"/>
        <family val="2"/>
      </rPr>
      <t xml:space="preserve">º/µ»ïáÝ» é»½»ñíáõ³ñ R-1
</t>
    </r>
    <r>
      <rPr>
        <sz val="9"/>
        <rFont val="Arial Armenian"/>
        <family val="2"/>
      </rPr>
      <t>´»ïáÝ» Ý³Ë³å³ïñ³ëï³Ï³Ý ß»ñïÇ å³ïñ³ëïáõÙ B -7,5 ¹³ëÇ µ»ïáÝáí</t>
    </r>
  </si>
  <si>
    <t>º/´»ïáÝ»  ÑÇÙÝ³ÛÇÝ ë³ÉÇ å³ïñ³ëïáõÙ B -20 W6 ¹³ëÇ µ»ïáÝáí</t>
  </si>
  <si>
    <t>´»ïáÝ» ÑÇÙù»ñÇ ¨ å³ï»ñÇ å³ïñ³ëïáõÙ  B-15 ¹³ëÇ µ»ïáÝáí</t>
  </si>
  <si>
    <t xml:space="preserve">Ü¾-1 Ü»ñ¹ÇñÝ»ñÇ ï»Õ³¹ñáõÙ  åáÕå³ï» Ã»ñÃÇó Ó=6ÙÙ  </t>
  </si>
  <si>
    <t xml:space="preserve">Ð³ñÃ³ÏÝ»ñÇ ¨ Ã»ù³Ñ³ñÃ³ÏÝ»ñÇ »ñ»ë³å³ïáõÙ 30ÙÙ Ñ³ëï. µ³½³Éï»  ë³É»ñáí  </t>
  </si>
  <si>
    <t>ÞñÇß³ÏÝ»ñÇ Çñ³Ï³Ý³óáõÙ µ³½³Éï»  ë³É»ñáí 30ÙÙ Ñ³ëï. Ñ=150ÙÙ, ó»Ù/³í³½» .ß³Õ³ËÇ íñ³Ûáí</t>
  </si>
  <si>
    <t xml:space="preserve">1-2.¸åñáóÇ Ñ³Ù³ßÇÝ³ñ³ñ³Ï³Ý ³ßË³ï³ÝùÝ»ñ 0,00 ÝÇßÇó µ³ñÓñ </t>
  </si>
  <si>
    <t>ÀÜ¸²ØºÜÀ  1-2.</t>
  </si>
  <si>
    <t>´»ïáÝ»  ÑÇÙù»ñ  B-15 ¹³ëÇ µ»ïáÝáí</t>
  </si>
  <si>
    <t xml:space="preserve">ä³ßïå³ÝÇã åÉ³Ýï»ñ ß»ñïÇ ÷éáõÙ </t>
  </si>
  <si>
    <t xml:space="preserve">Ð³Ý¹ÇëáõÃÛáõÝÝ»ñÇ ¹³ÑÉÇ×Ç å³ïÇ »ñ»ë³å³ïáõÙ 9ÙÙ Ñ³ëï. ·ÇåëáÏ³ñïáÝ» Ñ³ñÃ³ë³É»ñáí, ëï³ïÝ»ñÇ íñ³ÛÇó ¨  50ÙÙ Ñ³ëï. Ó³ÛÝ³Ù»ÏáõëÇã ß»ñïÇ ï»Õ³¹ñáõÙáí </t>
  </si>
  <si>
    <t>ÜáõÛÝ å³ïÇ Ý»ñÏáõÙ É³ï»ùë³ÛÇÝ Ý»ñÏáí,  RAL 1015--1017, Ù³ÍÇÏ³å³ïáõÙáí</t>
  </si>
  <si>
    <t>Ì³ÍÏÇ ç»ñÙ³Ù»Ïáõë³óáõÙ 100ÙÙ Ñ³ëï. µ³½³Éï» Ù³Ýñ³Ã»É³ÛÇÝ ë³É»ñáí (³ñï³ùÇÝ ß»ñïÁ 18ÙÙ Ñ³ëï. 170Ï·/ËÙ, Ý»ñùÇÝ ß»ñïÁ 82ÙÙ Ñ³ëï. 86Ï·/ËÙ)</t>
  </si>
  <si>
    <t xml:space="preserve">´³½³Éï»åÉ³ëï» ³Ùñ³Ý ö6 ²´Î </t>
  </si>
  <si>
    <t>²ñï³ùÇÝ »/µ»ïáÝ» å³ï»ñÇ ¨ ÑÇÙù»ñÇ »ñÏß»ñï çñ³Ù»Ïáõë³óáõÙ Ç½á·³Ùáí</t>
  </si>
  <si>
    <r>
      <rPr>
        <b/>
        <sz val="9"/>
        <rFont val="Arial Armenian"/>
        <family val="2"/>
      </rPr>
      <t>ì»ñ»É³ÏÇ Ñáñ³Ý</t>
    </r>
    <r>
      <rPr>
        <sz val="9"/>
        <rFont val="Arial Armenian"/>
        <family val="2"/>
      </rPr>
      <t xml:space="preserve">
º/µ»ïáÝ»  ÑÇÙÝ³ÛÇÝ ë³ÉÇ å³ïñ³ëïáõÙ B -25 ¹³ëÇ µ»ïáÝáí</t>
    </r>
  </si>
  <si>
    <t xml:space="preserve">ÜáõÛÝÇ »ñ»ëáõÙ (ï³ÏÇó)  9ÙÙ Ñ³ëï.  ОСП - ë³É»ñáí  </t>
  </si>
  <si>
    <t>äáÉÇåñáåÇÉ»Ý³ÛÇÝ ³ÝÏÛáõÝ³Ï∠ 45° ö40ÙÙ</t>
  </si>
  <si>
    <t>äáÉÇåñáåÇÉ»Ý³ÛÇÝ »é³µ³ßËÇã 40x25x32</t>
  </si>
  <si>
    <t>äáÉÇåñáåÇÉ»Ý³ÛÇÝ »é³µ³ßËÇã 40x40x32</t>
  </si>
  <si>
    <t>²ñï³ùÇÝ »/µ»ïáÝ» å³ï»ñÇ »ñÏß»ñï çñ³Ù»Ïáõë³óáõÙ Ç½á·³Ùáí</t>
  </si>
  <si>
    <t xml:space="preserve">²íïáÙ³ï-³Ýç³ïÇã »é³µ¨»é  500A, ï»Õ³¹ñí³Í Èîº-Ç ËóáõÙ  </t>
  </si>
  <si>
    <t>²ñ¨³ÛÇÝ í³Ñ³Ý  550íï Ñ½áñáõÃÛ³Ùµ 2279x1134x35ÙÙ ã³÷»ñáí</t>
  </si>
  <si>
    <t>ºé³ý³½ ³íïáÙ³ï-³Ýç³ïÇã 250²</t>
  </si>
  <si>
    <t>öá÷áË³Ï³Ý Ñáë³ÝùÇ  ÇÙåáõÉë³ÛÇÝ ·»ñÉ³ñáõÙÇó å³ßïå³ÝÇã  ë³ñù ù³é³µ¨»é</t>
  </si>
  <si>
    <t>Ð³ëï³ïáõÝ Ñáë³ÝùÇ ÇÙåáõÉë³ÛÇÝ ·»ñÉ³ñáõÙÇó å³ßïå³ÝÇã  ë³ñù, »é³µ¨»é 1000í</t>
  </si>
  <si>
    <t xml:space="preserve">ºñÏë³Ï³·Ý³ÛÇÝ ¹³ñÓ³÷áËÇã³ÛÇÝ ¿É»ÏïñáÝ³ÛÇÝ Ñ³ßíÇã, »ñ³ý³½ 380í 5² </t>
  </si>
  <si>
    <t xml:space="preserve">Ðáë³ÝùÇ ïñ³ÝëýáñÙ³ïáñ  400/5² </t>
  </si>
  <si>
    <t>Ø»ÏáõëÇã Ñ³Õáñ¹³ÓáÕÇ Ñ³Ù³ñ 50ÙÙ</t>
  </si>
  <si>
    <t xml:space="preserve">ÒáÕ DIN  È=1000ÙÙ </t>
  </si>
  <si>
    <t>PVC ËáÕáí³Ï ö50ÙÙ  Ïáßï</t>
  </si>
  <si>
    <t>PVC ËáÕáí³Ï ö125ÙÙ  Ïáßï</t>
  </si>
  <si>
    <t>²½¹³Ýß³Ý³ÛÇÝ Å³å³í»Ý 300ÙÙ É³ÛÝ.</t>
  </si>
  <si>
    <t>Ð»Ý³Ï³éáõóí³ÍùÝ»ñÇ µ»ïáÝ³óáõÙ B-15 ¹³ëÇ µ»ïáÝáí</t>
  </si>
  <si>
    <r>
      <rPr>
        <sz val="10"/>
        <rFont val="Arial Armenian"/>
        <family val="2"/>
      </rPr>
      <t>Schirtec</t>
    </r>
    <r>
      <rPr>
        <sz val="9"/>
        <rFont val="Arial Armenian"/>
        <family val="2"/>
      </rPr>
      <t xml:space="preserve"> S-AM  480x80ÙÙ ã³÷»ñáí ß³ÝÃ³ñ·Çã ë³ñùÇ ï»Õ³¹ñáõÙ Ñ»Ý³ëÛ³Ý íñ³  </t>
    </r>
  </si>
  <si>
    <t xml:space="preserve">Îóáñ¹Çã óó³ÓáÕ»ñÁ ÙÇ³óÝ»Éáõ Ñ³Ù³ñ, åÕÝÓ³å³ï ö24ÙÙ </t>
  </si>
  <si>
    <t xml:space="preserve">Ì³Ûñ³å³Ý³Ï Ù»ÏÝ³ñÏáÕ ö24ÙÙ </t>
  </si>
  <si>
    <t xml:space="preserve">¶ÉË³¹Çñ Ñ»ï³¹³ãÓ Ùáõñ×Ç Ñ³Ù³ñ ö24ÙÙ </t>
  </si>
  <si>
    <t xml:space="preserve">ê»ÕÙ³Ï óó³ÓáÕ --ß»ñï³íáñ åáÕå³ï Ù»ï³Õ³Ï³Ý </t>
  </si>
  <si>
    <t xml:space="preserve">ê»ÕÙ³Ï ß»ñï³íáñ åáÕå³ï -ß»ñï³íáñ åáÕå³ï </t>
  </si>
  <si>
    <t>ÊáÕáí³ÏÇ µéÝÇã Ù»ï³Õ³É³ñÁ Ñ»Ý³ëÛáõÝÇÝ ³Ùñ³óÝ»Éáõ Ñ³Ù³ñ ö0---160ÙÙ</t>
  </si>
  <si>
    <t>ÐÇÙÝ³ï³ÏÇ å³ïñ³ëïáõÙ ËáÕáí³Ï³ß³ñÇ ï³Ï ³í³½Çó 10ëÙ Ñ³ëï.</t>
  </si>
  <si>
    <t xml:space="preserve">äáÕå³ï» å³ïÛ³Ý ö159x3,5ÙÙ ËáÕáí³ÏÇó </t>
  </si>
  <si>
    <t>äáÉÇ¿ÃÇÉ»Ý³ÛÇÝ »é³µ³ßËÇã ö75x75x75</t>
  </si>
  <si>
    <t xml:space="preserve">äáÉÇ¿ÃÇÉ»Ý³ÛÇÝ ³Ï³Ýáó ³½³ï Ïó³ßáõñÃáí ö75ÙÙ </t>
  </si>
  <si>
    <t xml:space="preserve">äáÕå³ï» Ïó³ßáõñÃ ö89ÙÙ </t>
  </si>
  <si>
    <t xml:space="preserve">äáÕå³ï» Ïó³ßáõñÃ ö76ÙÙ </t>
  </si>
  <si>
    <t xml:space="preserve">äáÕå³ï» ³ÝóáõÙ  ö76---89ÙÙ </t>
  </si>
  <si>
    <t xml:space="preserve">Ð³Ï³Ññ¹»Ñ³ÛÇÝ ÑÇ¹ñ³Ýï ö80ÙÙ PN=1MPa  </t>
  </si>
  <si>
    <t xml:space="preserve">äáÉÇ¿ÃÇÉ»Ý³ÛÇÝ ·áïÇ-ÙÇ³óáõÙ  ö75---63ÙÙ </t>
  </si>
  <si>
    <t xml:space="preserve">äáÉÇ¿ÃÇÉ»Ý³ÛÇÝ ³Ï³Ýáó ³½³ï Ïó³ßáõñÃáí ö63ÙÙ </t>
  </si>
  <si>
    <t>æñÇ ½ïÇã  ö63ÙÙ</t>
  </si>
  <si>
    <t xml:space="preserve">ê»å³íáñ ÷³Ï³ÝÇ ï»Õ³¹ñáõÙ ö63ÙÙ </t>
  </si>
  <si>
    <r>
      <rPr>
        <b/>
        <sz val="9"/>
        <rFont val="Arial Armenian"/>
        <family val="2"/>
      </rPr>
      <t xml:space="preserve">æñ³ã³÷³Ï³Ý Ñ³Ý·áõÛó </t>
    </r>
    <r>
      <rPr>
        <sz val="9"/>
        <rFont val="Arial Armenian"/>
        <family val="2"/>
      </rPr>
      <t xml:space="preserve">
äáÕå³ï» å³ïÛ³Ý ö159x3,5ÙÙ ËáÕáí³ÏÇó </t>
    </r>
  </si>
  <si>
    <t xml:space="preserve">äáÕå³ï» ï³Ï¹Çñ ËáÕáí³Ï  ö114x4ÙÙ </t>
  </si>
  <si>
    <t xml:space="preserve">äáÉÇ¿ÃÇÉ»Ý³ÛÇÝ ³ÝóáõÙ ö63/40ÙÙ </t>
  </si>
  <si>
    <t xml:space="preserve">äáÉÇ¿ÃÇÉ»Ý³ÛÇÝ ³Ï³Ýáó ³½³ï Ïó³ßáõñÃáí ö40ÙÙ </t>
  </si>
  <si>
    <t>êáÕÝ³Ï ö40ÙÙ   Tecofi</t>
  </si>
  <si>
    <t>æñÇ ½ïÇã  ö40ÙÙ</t>
  </si>
  <si>
    <t>ÂÇ³Ï³íáñ µ³½Ù³ßÇÃ çñ³ã³÷ ö40ÙÙ</t>
  </si>
  <si>
    <t xml:space="preserve">äáÕå³ï» Ïó³ßáõñÃ ö40ÙÙ </t>
  </si>
  <si>
    <t>ÐÇÙÝ³ï³ÏÇ å³ïñ³ëïáõÙ Ñáñ»ñÇ Ñ³ï³³ÏÇ ï³Ï Ë×Çó 10ëÙ Ñ³ëï.</t>
  </si>
  <si>
    <t>»/µ»ïáÝ» ÑáñÇ ûÕ³ÏÝ»ñ  ö1500ÙÙ Ñ=0,5Ù</t>
  </si>
  <si>
    <t xml:space="preserve">ÐáñÇ »/µ»ïáÝ»  Ñ³ï³ÏÇ ë³É ö1500ÙÙ </t>
  </si>
  <si>
    <t xml:space="preserve">Ì³ÍÏÇ »/µ»ïáÝ» Ñ³í³ùáíÇ ë³É  ö1500ÙÙ Ãáõç» Ùïáóáí  ö700ÙÙ   </t>
  </si>
  <si>
    <t xml:space="preserve">Ì³ÍÏÇ »/µ»ïáÝ» Ñ³í³ùáíÇ ë³É  ö580ÙÙ ¨ ö520ÙÙ Ãáõç» ÙïáóÝ»ñáí    </t>
  </si>
  <si>
    <t xml:space="preserve">äáÕå³ï» ÙÇ³óÝáÕ ¿É»Ù»ÝïÝ»ñ Ñáñ»ñáõÙ </t>
  </si>
  <si>
    <t xml:space="preserve">Ðáñ»ñÇ ÷áëáñ³ÏÇ »ïÉÇóù ù³Ý¹³Í ÑáÕáí, Ó»éùáí, ïá÷³ÝáõÙáí </t>
  </si>
  <si>
    <t>III-ñ¹ Ï³ñ·Ç ·ñáõÝïÝ»ñÇ  ù³Ý¹áõÙ Ëñ³ÙáõÕáõÙ  0.25Ù3  ß»ñ»÷Ç ï³ñáÕáõÃÛ³Ùµ  ¿ùëÏ³í³ïáñáí,  ÏáÕÉÇóù</t>
  </si>
  <si>
    <t xml:space="preserve">III-ñ¹ Ï³ñ·Ç ·ñáõÝïÝ»ñÇ ù³Ý¹áõÙ Ëñ³ÙáõÕáõÙ Ó»éùáí </t>
  </si>
  <si>
    <r>
      <rPr>
        <sz val="9"/>
        <rFont val="Arial Armenian"/>
        <family val="2"/>
      </rPr>
      <t xml:space="preserve">Топас-100 Ù³ùñÙ³Ý Ï³Û³ÝÇ ï»Õ³¹ñáõÙ ÷áëÇ Ù»ç ¨ ÏáÛáõÕ³·ÍÇ ÙÇ³óáõÙ </t>
    </r>
    <r>
      <rPr>
        <sz val="10"/>
        <rFont val="Arial Armenian"/>
        <family val="2"/>
      </rPr>
      <t xml:space="preserve"> </t>
    </r>
  </si>
  <si>
    <t>¶ñáõÝïÇ ù³Ý¹áõÙ Ó»éùáí III-ñ¹ Ï³ñ·Ç ·ñáõÝïÝ»ñáõÙ</t>
  </si>
  <si>
    <t>III-ñ¹ Ï³ñ·Ç ·ñáõÝïÝ»ñÇ ÷áñáõÙ ÷áë»ñáõÙ   0.25Ù3  ß»ñ»÷Ç ï³ñáÕáõÃÛ³Ùµ  ¿ùëÏ³í³ïáñáí,  ÏáÕÉÇóù</t>
  </si>
  <si>
    <t>III-ñ¹ Ï³ñ·Ç ·ñáõÝïÇ »ïÉÇóù  Ó»éùáí, ïá÷³ÝáõÙáí</t>
  </si>
  <si>
    <t xml:space="preserve">»/µ»ïáÝ» ÑáñÇ ûÕ³ÏÝ»ñ  ö1000ÙÙ Ñ=0,5Ù </t>
  </si>
  <si>
    <t>»/µ»ïáÝ» ÑáñÇ ûÕ³ÏÝ»ñ  ö1000ÙÙ Ñ=1,0Ù</t>
  </si>
  <si>
    <t>Ì³ÍÏÇ »/µ»ïáÝ» Ñ³í³ùáíÇ ë³É ö1000ÙÙ Ãáõç» Ùïáóáí ö700ÙÙ</t>
  </si>
  <si>
    <t>ØÇ³ÓáõÛÉ µ»ïáÝ» ³éí³ÏÇ Ó¨³íáñáõÙ  Ñáñ»ñÇ Ñ³ï³ÏÇÝ  B-15 ¹³ëÇ µ»ïáÝáí</t>
  </si>
  <si>
    <t xml:space="preserve">äáÉÇ¿ÃÇÉ»Ý³ÛÇÝ, ö160ÙÙ Í³ÏáïÏ»Ý ËáÕáí³ÏÇ Çç»óÝáõÙ ³ÝóùÇ Ù»ç  (150Ñ³ï  ö20ÙÙ ³Ýóù»ñÇ µ³óáõÙáí) </t>
  </si>
  <si>
    <r>
      <rPr>
        <b/>
        <sz val="9"/>
        <rFont val="Arial Armenian"/>
        <family val="2"/>
      </rPr>
      <t>²ÝÏáõÙ³ÛÇÝ Ñáñ»ñ</t>
    </r>
    <r>
      <rPr>
        <sz val="9"/>
        <rFont val="Arial Armenian"/>
        <family val="2"/>
      </rPr>
      <t xml:space="preserve">
ÎáÛáõÕáõ PVC ËáÕáí³Ï ö160ÙÙ, ³Ùñ³óÙ³Ý å³ñ³·³Ý»ñáí</t>
    </r>
  </si>
  <si>
    <t xml:space="preserve">äáÉÇ»ÃÇÉ»Ý» ËáÕáí³ÏÝ»ñÇ ï»Õ³¹ñáõÙ ¨ ÷áñÓ³ñÏáõÙ ö50ÙÙ </t>
  </si>
  <si>
    <t xml:space="preserve">äáÉÇ»ÃÇÉ»Ý» ËáÕáí³ÏÝ»ñÇ ï»Õ³¹ñáõÙ ¨ ÷áñÓ³ñÏáõÙ ö40ÙÙ </t>
  </si>
  <si>
    <t xml:space="preserve">äáÉÇ»ÃÇÉ»Ý» ËáÕáí³ÏÝ»ñÇ ï»Õ³¹ñáõÙ ¨ ÷áñÓ³ñÏáõÙ ö32ÙÙ </t>
  </si>
  <si>
    <t xml:space="preserve">äáÉÇ»ÃÇÉ»Ý» ËáÕáí³ÏÝ»ñÇ ï»Õ³¹ñáõÙ ¨ ÷áñÓ³ñÏáõÙ ö25ÙÙ </t>
  </si>
  <si>
    <t xml:space="preserve">æñó³Ý Íáñ³Ï 25ÙÙ </t>
  </si>
  <si>
    <t xml:space="preserve">è»ïÇÝ» ÷áÕñ³Ï ö25ÙÙ È=20Ù </t>
  </si>
  <si>
    <t xml:space="preserve">äáÉÇÙ»ñ³ÛÇÝ Ñáñ (green box) 26,8х39,4х30,8 çñó³Ý Íáñ³ÏÇ ï»Õ³¹ñÙ³Ý Ñ³Ù³ñ </t>
  </si>
  <si>
    <r>
      <rPr>
        <b/>
        <sz val="10"/>
        <rFont val="Arial Armenian"/>
        <family val="2"/>
      </rPr>
      <t>àéá·Ù³Ý Ñ³Ù³Ï³ñ·Ç åáÙå»ñ</t>
    </r>
    <r>
      <rPr>
        <sz val="9"/>
        <rFont val="Arial Armenian"/>
        <family val="2"/>
      </rPr>
      <t xml:space="preserve">
æñ³ëáõÛ½ åáÙå</t>
    </r>
    <r>
      <rPr>
        <sz val="10"/>
        <rFont val="Arial Armenian"/>
        <family val="2"/>
      </rPr>
      <t xml:space="preserve"> Гном</t>
    </r>
    <r>
      <rPr>
        <sz val="9"/>
        <rFont val="Arial Armenian"/>
        <family val="2"/>
      </rPr>
      <t xml:space="preserve"> 16-16 G=16ËÙ/Å,  H=16Ù,  N=2,2Ïíï</t>
    </r>
  </si>
  <si>
    <t xml:space="preserve">äáÉÇåñáåÇÉ»Ý³ÛÇÝ ËáÕáí³ÏÝ»ñÇ ï»Õ³¹ñáõÙ Ó¨³íáñ Ù³ë»ñáí  ¨ ÷áñÓ³ñÏáõÙ ö50х6,9ÙÙ </t>
  </si>
  <si>
    <t xml:space="preserve">¶Ý¹ÇÏ³íáñ ÷³Ï³ÝÇ ï»Õ³¹ñáõÙ ö50ÙÙ </t>
  </si>
  <si>
    <t xml:space="preserve">¶Ý¹ÇÏ³íáñ ÷³Ï³ÝÇ ï»Õ³¹ñáõÙ ö32ÙÙ </t>
  </si>
  <si>
    <t xml:space="preserve">Ð³Ï³¹³ñÓ ÷³Ï³ÝÇ ï»Õ³¹ñáõÙ ö50ÙÙ </t>
  </si>
  <si>
    <r>
      <rPr>
        <b/>
        <sz val="10"/>
        <rFont val="Arial Armenian"/>
        <family val="2"/>
      </rPr>
      <t>àéá·Ù³Ý çñÇ é»½»ñíáõ³ñ</t>
    </r>
    <r>
      <rPr>
        <sz val="9"/>
        <rFont val="Arial Armenian"/>
        <family val="2"/>
      </rPr>
      <t xml:space="preserve">
III-ñ¹ Ï³ñ·Ç ·ñáõÝïÇ Ùß³ÏáõÙ  0.5 ËÙ ß»ñ»÷Ç ï³ñáÕáõÃÛ³Ùµ ¿ùëÏ³í³ïáñáí, ÏáÕÉÇóù</t>
    </r>
  </si>
  <si>
    <t>ØÇ³ÓáõÛÉ º/µ»ïáÝ»  Ñ³ï³ÏÇ ë³ÉÇ å³ïñ³ëïáõÙ 300ÙÙ Ñ³ëï.  B -20 W6 ¹³ëÇ µ»ïáÝáí</t>
  </si>
  <si>
    <t xml:space="preserve">ØÇ³ÓáõÛÉ  »/µ»ïáÝ» Í³ÍÏÇ ë³ÉÇ å³ïñ³ëïáõÙ  B-20 W6 ¹³ëÇ µ»ïáÝáí </t>
  </si>
  <si>
    <t xml:space="preserve">Ì³ÍÏÇ »ñÏß»ñï çñ³Ù»Ïáõë³óáõÙ Ç½á·³Ùáí </t>
  </si>
  <si>
    <t>äáÉÇåñáåÇÉ»Ý³ÛÇÝ å×å×ÇÏ³íáñ å³ßïå³ÝÇã ß»ñïÇ ÷éáõÙ (åÉ³Ýï»ñ)</t>
  </si>
  <si>
    <t xml:space="preserve">ØÇ³ÓáõÛÉ »/µ»ïáÝ» å³ï»ñÇ å³ïñ³ëïáõÙ 200ÙÙ Ñ³ëï. B-20 W6 ¹³ëÇ µ»ïáÝáí </t>
  </si>
  <si>
    <t>150ÙÙ Ñ³ëï. ÙïáóÇ ÙÇ³ÓáõÛÉ »/µ»ïáÝ» å³ï»ñÇ å³ïñ³ëïáõÙ 
B-20 W6  ¹³ëÇ µ»ïáÝáí</t>
  </si>
  <si>
    <t xml:space="preserve">àéá·Ù³Ý é»½»ñíáõ³ñÇ ÙïáóÇ ë³É 900x900ÙÙ åáÉÇÙ»ñ³ÛÇÝ Ï³÷³ñÇãáí 700x700ÙÙ  </t>
  </si>
  <si>
    <t xml:space="preserve">äáÉÇåñáåÇÉ»Ý³ÛÇÝ å×å×ÇÏ³íáñ å³ßïå³ÝÇã ß»ñïÇ ÷éáõÙ </t>
  </si>
  <si>
    <r>
      <rPr>
        <b/>
        <sz val="9"/>
        <rFont val="Arial Armenian"/>
        <family val="2"/>
      </rPr>
      <t>¾É»Ïïñ³Éáõë³íáñáõÙ</t>
    </r>
    <r>
      <rPr>
        <sz val="9"/>
        <rFont val="Arial Armenian"/>
        <family val="2"/>
      </rPr>
      <t xml:space="preserve">
²é³ëï³ÕÇ LED Éáõë³ïáõ  18íï IP65 3000-4000K </t>
    </r>
  </si>
  <si>
    <r>
      <rPr>
        <b/>
        <sz val="9"/>
        <rFont val="Arial Armenian"/>
        <family val="2"/>
      </rPr>
      <t>æ»ñÙáóÇ ¾É»Ïïñ³ëÝáõóáõÙ</t>
    </r>
    <r>
      <rPr>
        <sz val="9"/>
        <rFont val="Arial Armenian"/>
        <family val="2"/>
      </rPr>
      <t xml:space="preserve">
ВВГнгLS-1000 ãÑñÏÇ½íáÕ  Ù³ÉáõËÇ ï»Õ³¹ñáõÙ 3x2,5ÙÙ2 Ïïñ.</t>
    </r>
  </si>
  <si>
    <t>ÀÜ¸²ØºÜÀ  9.</t>
  </si>
  <si>
    <t>ääì-380 3x2.5ÙÙ2 Ïïñ.Ñ³Õáñ¹³É³ñÇ ï»Õ³¹ñáõÙÁ Ñ»Ý³ñ³ÝÇ ËáÕáí³ÏÝ»ñÇ Ñ³Ù³ñ</t>
  </si>
  <si>
    <t>Ø»ï³Õ³Ï³Ý, åáÕå³ï» áõÕÕ³ÝÏÛáõÝ ËáÕáí³ÏÝ»ñÇó å³ñÇëåÇ Ï³éáõóáõÙ,  ¹³ñå³ëÝ»ñáí ¨ ¹éÝ³ÏÝ»ñáí</t>
  </si>
  <si>
    <t xml:space="preserve">Î³ËáíÇ ÷³Ï³Ý </t>
  </si>
  <si>
    <t>ÀÜ¸²ØºÜÀ  12.</t>
  </si>
  <si>
    <r>
      <rPr>
        <b/>
        <sz val="9"/>
        <rFont val="Arial Armenian"/>
        <family val="2"/>
      </rPr>
      <t>Ø³ñ½³¹³ßï</t>
    </r>
    <r>
      <rPr>
        <sz val="9"/>
        <rFont val="Arial Armenian"/>
        <family val="2"/>
      </rPr>
      <t xml:space="preserve">
ÐáÕÇ ïá÷³ÝáõÙ Ë×³ù³ñáí</t>
    </r>
  </si>
  <si>
    <t>10--20ÙÙ ýñ³ÏóÇ³ÛÇ  µ³½³Éï» Ë×Çó ÑÇÙÝ³ï³ÏÇ å³ïñ³ëïáõÙ 200ÙÙ Ñ³ëï.</t>
  </si>
  <si>
    <t>ØÇ³ÓáõÛÉ »/µ»ïáÝ»  ³Ùñ³Ý³íáñí³Í ß»ñïÇ Çñ³Ï³Ý³óáõÙ 120ÙÙ Ñ³ëï. B-20 ¹³ëÇ µ»ïáÝáí</t>
  </si>
  <si>
    <t>ÜáõÛÝÇ ³Ùñ³Ý³íáñáõÙ ö8A500C ³Ùñ³ÝÇó ó³Ýóáí  150x150ÙÙ µçÇçáí</t>
  </si>
  <si>
    <r>
      <t>¸»ýáñÙ³óÇáÝ Ï³ñ³ÝÝ»ñÇ Çñ³Ï³Ý³óáõÙ »/µ»ïáÝ» ë³ÉÇ Ù»ç 50ÙÙ ËáñáõÃÛ³Ùµ, 10ÙÙ É³ÛÝáõÃÛ³Ùµ</t>
    </r>
    <r>
      <rPr>
        <sz val="12"/>
        <rFont val="Arial Armenian"/>
        <family val="2"/>
      </rPr>
      <t xml:space="preserve">ª  </t>
    </r>
    <r>
      <rPr>
        <sz val="9"/>
        <rFont val="Arial Armenian"/>
        <family val="2"/>
      </rPr>
      <t xml:space="preserve">é»ïÇÝ» ËáÕáí³Ï ö13ÙÙ </t>
    </r>
  </si>
  <si>
    <t xml:space="preserve">Î³ñ³ÝÇ å³ïáõÙ åáÉÇÙ»ñ³ÛÇÝ ·ñáõÝïáí </t>
  </si>
  <si>
    <t xml:space="preserve">´ÇïáõÙ³ÛÇÝ Ù³ÍÇÏÇ ÉóáõÙ Ï³ñ³ÝÇ Ù»ç    </t>
  </si>
  <si>
    <t xml:space="preserve">Ø³ñ½³¹³ßïÇ, 10ÙÙ Ñ³ëï. é»ïÇÝ» Ù³Ýñ³Ñ³ïÇÏÝ»ñÇó ·áõÝ³íáñ åÇ·Ù»Ýïáí  Í³ÍÏ åáÉÇÙ»ñ³ÛÇÝ Ï³å³ÏóáÕ ÑÇÙùÇ íñ³  </t>
  </si>
  <si>
    <r>
      <rPr>
        <b/>
        <sz val="9"/>
        <rFont val="Arial Armenian"/>
        <family val="2"/>
      </rPr>
      <t>Ø³ÝÏ³Ï³Ý Ë³Õ³Ññ³å³ñ³Ï</t>
    </r>
    <r>
      <rPr>
        <sz val="9"/>
        <rFont val="Arial Armenian"/>
        <family val="2"/>
      </rPr>
      <t xml:space="preserve">
ÐáÕÇ ïá÷³ÝáõÙ Ë×³ù³ñáí</t>
    </r>
  </si>
  <si>
    <t xml:space="preserve">Ê³Õ³Ññ³å³ñ³ÏÇ, 10ÙÙ Ñ³ëï. é»ïÇÝ» Ù³Ýñ³Ñ³ïÇÏÝ»ñÇó ·áõÝ³íáñ åÇ·Ù»Ýïáí  Í³ÍÏ åáÉÇÙ»ñ³ÛÇÝ Ï³å³ÏóáÕ ÑÇÙùÇ íñ³  </t>
  </si>
  <si>
    <t>´³½³Éï» Ë×Çó 12ëÙ ÑÇÙÝ³ï³ÏÇ å³ïñ³ëïáõÙ Ù³ÛÃ»ñÇ ï³Ï</t>
  </si>
  <si>
    <t>´»ïáÝ» »½ñ³ù³ñ»ñÇ ï»Õ³¹ñáõÙ 80x200ÙÙ B-15 ¹³ëÇ µ»ïáÝ» ÑÇÙùÇ íñ³</t>
  </si>
  <si>
    <t xml:space="preserve">ÐÇÙÝ³ï³ÏÇ  å³ïñ³ëïáõÙ 20-40ÙÙ ýñ³ÏóÇ³ÛÇ µ³½³Éï» Ë×áí 150ÙÙ  Ñ³ëï.  </t>
  </si>
  <si>
    <t>Ê×Ç ÷éáõÙ ¨ ïá·áñáõÙ µÇïáõÙáí 4ëÙ Ñ³ëï.</t>
  </si>
  <si>
    <t>Ê×³ÛÇÝ ß»ñïÇ ë»å³íáñáõÙ 2 ëÙ Ñ³ëï. 10-20ÙÙ ýñ³ÏóÇ³ÛÇ Ë×áí</t>
  </si>
  <si>
    <t xml:space="preserve">Ì³ÍÏáõÛÃÇ Çñ³Ï³Ý³óáõÙ Ù³Ýñ³Ñ³ïÇÏ ³ëý³Éï³µ»ïáÝáí  5ëÙ Ñ³ëï. </t>
  </si>
  <si>
    <r>
      <rPr>
        <b/>
        <sz val="9"/>
        <rFont val="Arial Armenian"/>
        <family val="2"/>
      </rPr>
      <t>Ø³ÛÃ»ñ</t>
    </r>
    <r>
      <rPr>
        <sz val="9"/>
        <rFont val="Arial Armenian"/>
        <family val="2"/>
      </rPr>
      <t xml:space="preserve">
´³½³Éï» »½ñ³ù³ñ»ñÇ ï»Õ³¹ñáõÙ 150x300ÙÙ B-15 ¹³ëÇ µ»ïáÝ» ÑÇÙùÇ íñ³</t>
    </r>
  </si>
  <si>
    <t>´³½³Éï» »½ñ³ù³ñ»ñÇ ï»Õ³¹ñáõÙ 80x200ÙÙ B-15 ¹³ëÇ µ»ïáÝ» ÑÇÙùÇ íñ³</t>
  </si>
  <si>
    <t xml:space="preserve">öáë»ñÇ å³ïñ³ëïáõÙ Ó»éùáí  Í³é»ñ ïÝÏ»Éáõ Ñ³Ù³ñ </t>
  </si>
  <si>
    <t>÷áë</t>
  </si>
  <si>
    <t>Ì³é»ñÇ ïÝÏáõÙ</t>
  </si>
  <si>
    <t xml:space="preserve">ÂÕÏÇ ëñ³ï»ñ»í Ï³ñÙÇñ </t>
  </si>
  <si>
    <t xml:space="preserve">¶Ý¹³Ó¨ ÇÉ»ÝÇ </t>
  </si>
  <si>
    <t xml:space="preserve">êÛáõÝ³Ó»í  ÃáõÛ³ </t>
  </si>
  <si>
    <t xml:space="preserve">´³ñ¹Ç ³ñÍ³Ã³÷³ÛÉ </t>
  </si>
  <si>
    <t>ÀÜ¸²ØºÜÀ  14.</t>
  </si>
  <si>
    <t>¶ñáõÝïÇ »ïÉÇóù Ëñ³ÙáõÕÇ  µáõÉ¹á½»ñáí</t>
  </si>
  <si>
    <t>Ê³Ùù³ñ³µ»ïáÝÛ³ Ñ»Ý³å³ï»ñÇ Ï³éáõóáõÙ B-7.5 ¹³ëÇ µ»ïáÝáí</t>
  </si>
  <si>
    <t>î²ìàôÞÆ Ø²ð¼Æ ¸ÆÈÆæ²Ü Ð²Ø²ÚøÆ  ¶àÞ ¶ÚàôÔÆ 200 ²Þ²Îºðî ¨ 2 ÊàôØ´ 40ê²Ü/îºÔ Ð¼àðàôÂÚ²Ø´ ÎðÂ²Ð²Ø²ÈÆðÆ Ü²Ê²¶ÆÌ</t>
  </si>
  <si>
    <t xml:space="preserve">1.  ø³Ý¹Ù³Ý ³ßË³ï³ÝùÝ»ñ </t>
  </si>
  <si>
    <t xml:space="preserve">¶áÛáõÃÛáõÝ áõÝ»óáÕ Ï³éáõÛóÝ»ñÇ ù³Ý¹áõÙ     </t>
  </si>
  <si>
    <t xml:space="preserve"> º/µ»ïáÝ» ÑÇÙù»ñÇ  ù³Ý¹áõÙ </t>
  </si>
  <si>
    <t>Ø»ï³Õ³åÉ³ëï» å³ïáõÑ³ÝÝ»ñÇ  ³å³ÙáÝï³ÅáõÙ (å³Ñ»ëï³íáñáõÙ)</t>
  </si>
  <si>
    <t>Ø»ï³Õ³åÉ³ëï» ¹éÝ»ñÇ  ³å³ÙáÝï³ÅáõÙ (å³Ñ»ëï³íáñáõÙ)</t>
  </si>
  <si>
    <t>Ø»ï³Õ³åÉ³ëï» íÇïñ³ÅÝ»ñÇ   ³å³ÙáÝï³ÅáõÙ (å³Ñ»ëï³íáñáõÙ)</t>
  </si>
  <si>
    <t xml:space="preserve">ÞÇ³ÕµÇ µ³ñÓáõÙ ¿ùëÏ³í³ïáñáí  ³íïáÙ»ù»Ý³Ý»ñÇ íñ³ </t>
  </si>
  <si>
    <t>ÜáõÛÝÇ ï»Õ³÷áËáõÙ  8ÏÙ Ñ»é³íáñáõÃÛ³Ý íñ³</t>
  </si>
  <si>
    <t xml:space="preserve">1-1.¸åñáóÇ Ñ³Ù³ßÇÝ³ñ³ñ³Ï³Ý ³ßË³ï³ÝùÝ»ñ 0,00 ÝÇßÇó ó³Íñ </t>
  </si>
  <si>
    <r>
      <rPr>
        <b/>
        <sz val="9"/>
        <rFont val="Arial Armenian"/>
        <family val="2"/>
      </rPr>
      <t xml:space="preserve">ÐáÕ³ÛÇÝ ³ßË³ï³ÝùÝ»ñ </t>
    </r>
    <r>
      <rPr>
        <sz val="9"/>
        <rFont val="Arial Armenian"/>
        <family val="2"/>
      </rPr>
      <t xml:space="preserve">
II-ñ¹ Ï³ñ·Ç ·ñáõÝïÇ (µáõë³ÑáÕÇ) ù³Ý¹áõÙ 0.6ËÙ ß»ñ»÷Ç ï³ñáÕáõÃÛ³Ùµ ¾ùëÏ³í³ïáñáí, µ³ñÓ»Éáí ³íïáÇÝùÝ³Ã³÷Ç íñ³</t>
    </r>
  </si>
  <si>
    <t>ÜáõÛÝÇ ï»Õ³÷áËáõÙ 5ÏÙ Ñ»é³íáñáõÃÛ³Ý íñ³  (Ïáõï³ÏáõÙ, Ñ»ï³·³ÛáõÙ û·ï³·áñÍ»É ëÇ½³Ù³ñ·»ñáõÙ ¨ ç»ñÙáóáõÙ, ÙÝ³ó³ÍÁ Ñ³ÝÓÝ»É å³ïíÇñ³ïáõÇÝ Ï³Ù Ñ³Ù³ÛùÇÝ)</t>
  </si>
  <si>
    <t>III-ñ¹ Ï³ñ·Ç ·ñáõÝïÇ ù³Ý¹áõÙ ÷áëáñ³ÏáõÙ ¨ Ëñ³ÙáõÕÇÝ»ñáõÙ 0.6 ËÙ ß»ñ»÷Ç ï³ñáÕáõÃÛ³Ùµ  ¾ùëÏ³í³ïáñáí,  µ³ñÓ»Éáí ³íïáÇÝùÝ³Ã³÷Ç íñ³</t>
  </si>
  <si>
    <t xml:space="preserve">ø³Ý¹³Í ·ñáõÝïÇ ï»Õ³÷áËáõÙ 5ÏÙ Ñ»é³íáñáõÃÛ³Ý íñ³ (Å³Ù³Ý³Ï³íáñ Ïáõï³ÏáõÙ) </t>
  </si>
  <si>
    <r>
      <t xml:space="preserve">Ð»ïÉÇóùÇ Ñ³Ù³ñ  å³Ñ³ÝçíáÕ ·ñáõÝïÇ µ³ñÓáõÙ  0.65 ËÙ ß»ñ»÷Ç ï³ñáÕáõÃÛ³Ùµ ¾ùëÏ³í³ïáñáí   ³íïáÇÝùÝ³Ã³÷Ç íñ³ </t>
    </r>
    <r>
      <rPr>
        <b/>
        <sz val="9"/>
        <rFont val="Arial Armenian"/>
        <family val="2"/>
      </rPr>
      <t/>
    </r>
  </si>
  <si>
    <t xml:space="preserve">ՆույնÇ ï»Õ³÷áËáõÙ 5ÏÙ Ñ»é³íáñáõÃÛ³Ý íñ³ ¹»åÇ ûµ»Ïï </t>
  </si>
  <si>
    <t>¶ñáõÝïÇ µ³ñÓáõÙ µ³¹Û³Ç íñ³ ¨ Çç³óÝáõÙ ÷áëáñ³ÏÇ Ý»ñë ³Ùµ³ñÓÇãáí</t>
  </si>
  <si>
    <t xml:space="preserve">¶ñáõÝïÇ »ïÉÇóù Ó»éùáí Ñ³ñ³ÏÝ»ñÇ ï³Ï, ïá÷³ÝáõÙáí </t>
  </si>
  <si>
    <t xml:space="preserve">¶ñáõÝïÇ »ïÉÇóù µáõÉ¹á½»ñáí ÑÇÙù»ñÇ ßáõñÃ»ñÇÝ </t>
  </si>
  <si>
    <t xml:space="preserve">Þñç³Ý³ÏÝ»ñÇ ÙÇ³ÓáõÛÉ »/µ»ïáÝ» Å³å³í»Ý³ÛÇÝ ÑÇÙù»ñÇ å³ïñ³ëïáõÙ B-25 ¹³ëÇ µ»ïáÝáí </t>
  </si>
  <si>
    <t>²Ùñ³Ý ö28A500C</t>
  </si>
  <si>
    <t>ØÇ³ÓáõÛÉ »/µ»ïáÝ» ëÛáõÝ»ñÇ å³ïñ³ëïáõÙ B-25 ¹³ëÇ µ»ïáÝáí</t>
  </si>
  <si>
    <t>²Ùñ³Ý ö6, ö8A240C</t>
  </si>
  <si>
    <t>äáÕå³ï» Ã»ñÃÇó Ý»ñ¹ÇñÝ»ñÇ ï»Õ³¹ñáõÙ 16ÙÙ, 18ÙÙÑ³ëï.</t>
  </si>
  <si>
    <t xml:space="preserve">ØÇ³ÓáõÛÉ »/µ»ïáÝ» å³ñ½áõÝ³ÏÝ»ñÇ B-25 ¹³ëÇ µ»ïáÝáí </t>
  </si>
  <si>
    <t xml:space="preserve">ØÇ³ÓáõÛÉ »/µ»ïáÝ» ¹Ç³ýñ³·Ù³Ý»ñÇ  å³ïñ³ëïáõÙ  B-25 ¹³ëÇ µ»ïáÝáí </t>
  </si>
  <si>
    <t>ÐáñÇ½áÝ³Ï³Ý çñ³Ù»Ïáõë³óáõÙ 2 ß»ñï իզոգամով հատակ սալի տակ</t>
  </si>
  <si>
    <t xml:space="preserve">è»½»ñíáõ³ñÇ 150ÙÙ Ñ³ëï. ä-1---ä-4  ÙÇ³ÓáõÛÉ »/µ»ïáÝ» å³ï»ñÇ å³ïñ³ëïáõÙ B-20 W6 ¹³ëÇ µ»ïáÝáí </t>
  </si>
  <si>
    <t>Ê³Ùù³ñ³µ»ïáÝ» ÑÇÙùÇ å³ïñ³ëïáõÙÃ»ù³Ñ³ñÃ³ÏÇ ï³Ï  B-7.5 ¹³ëÇ µ»ïáÝáí</t>
  </si>
  <si>
    <t xml:space="preserve">ØÇ³ÓáõÛÉ »/µ»ïáÝ» µ³½ñÇùÝ»ñÇ å³ïñ³ëïáõÙ 150ÙÙ Ñ³ëïáõÃ. B-15 ¹³ëÇ µ»ïáÝáí </t>
  </si>
  <si>
    <t>´»ïáÝ» ³ëïÇ×³ÝÝ»ñÇ ¨ Ñ³ñÃ³ÏÝ»ñÇ ¨ Ã»ù³Ñ³ñÃ³ÏÇ å³ïñ³ëïáõÙ  B-15 ¹³ëÇ µ»ïáÝáí</t>
  </si>
  <si>
    <t>²ëïÇ×³ÝÝ»ñÇ »ñ»ë³å³ïáõÙ 50ÙÙ Ñ³ëï. 310ÙÙ É³ÛÝáõÃ. µ³½³Éï»  ë³É»ñáí   81,3·ÍÙ</t>
  </si>
  <si>
    <t>²ëïÇ×³Ý³×³Ï³ïÝ»ñÇ »ñ»ë³å³ïáõÙ 30ÙÙ Ñ³ëï. Ñ=150ÙÙ µ³½³Éï»  ë³É»ñáí   81,3·ÍÙ</t>
  </si>
  <si>
    <t>Կողապատերի »ñ»ë³å³ïáõÙ µ³½³Éï» ë³É»ñáí 30ÙÙ Ñ³ëï. Ë³ñëËáõÙáí, 3Bp-1,  100x100ÙÙ µçÇçáí ó³ÝóÇ ï»Õ³¹ñáõÙáí</t>
  </si>
  <si>
    <t>Բազալտե սալիկներով թասակներ 50մմ</t>
  </si>
  <si>
    <r>
      <t>Ö³Ï³ïÝ»ñÇ ¹եկորատիվ սվաղ մարմարե մանրախճով 20մմ</t>
    </r>
    <r>
      <rPr>
        <b/>
        <sz val="9"/>
        <rFont val="Arial Armenian"/>
        <family val="2"/>
      </rPr>
      <t/>
    </r>
  </si>
  <si>
    <t xml:space="preserve">²ëïÇ×³ÝÝ»ñÇ 60x30x3ÙÙ և 30x30x3մմ åáÕå³ï» áõÕÕ³ÝÏÛáõÝ ËáÕáí³ÏÝ»ñÇó µéÝ³ÓáÕ, Ï³Ý·Ý³ÏÝ»ñáí  </t>
  </si>
  <si>
    <t>ÀÜ¸²ØºÜÀ  1.</t>
  </si>
  <si>
    <t>ÀÜ¸²ØºÜÀ  1-1.</t>
  </si>
  <si>
    <r>
      <rPr>
        <b/>
        <sz val="10"/>
        <rFont val="Arial Armenian"/>
        <family val="2"/>
      </rPr>
      <t xml:space="preserve">º/µ»ïáÝ» ÏáÝëïñáõÏóÇ³Ý»ñ 0,00 ÝÇßÇó í»ñ¨ </t>
    </r>
    <r>
      <rPr>
        <sz val="9"/>
        <rFont val="Arial Armenian"/>
        <family val="2"/>
      </rPr>
      <t xml:space="preserve">                                                                                 Þñç³Ý³ÏÝ»ñÇ ÙÇ³ÓáõÛÉ »/µ»ïáÝ» ëÛáõÝ»ñÇ å³ïñ³ëïáõÙ B-25 ¹³ëÇ µ»ïáÝáí</t>
    </r>
  </si>
  <si>
    <t xml:space="preserve">Þñç³Ý³ÏÝ»ñÇ ÙÇ³ÓáõÛÉ »/µ å³ñ½áõÝ³ÏÝ»ñÇ å³ïñ³ëïáõÙ ÙÇÝã¨ 500ÙÙ µ³ñÓñáõÃ. B-25 ¹³ëÇ µ»ïáÝáí </t>
  </si>
  <si>
    <t xml:space="preserve">Þñç³Ý³ÏÝ»ñÇ ÙÇ³ÓáõÛÉ »/µ å³ñ½áõÝ³ÏÝ»ñÇ å³ïñ³ëïáõÙ 600ÙÙ µ³ñÓñáõÃÛ³Ùµ B-25 ¹³ëÇ µ»ïáÝáí </t>
  </si>
  <si>
    <t>200ÙÙ Ñ³ëïáõÃ. ÙÇ³ÓáõÛÉ »/µ»ïáÝ» å³ï»ñÇ å³ïñ³ëïáõÙ B-25 ¹³ëÇ µ»ïáÝáí</t>
  </si>
  <si>
    <t>²Ùñ³Ý ö12, 16A500C</t>
  </si>
  <si>
    <t xml:space="preserve">ØÇ³ÓáõÛÉ  »/µ»ïáÝ» Í³ÍÏÇ ë³É»ñÇ å³ïñ³ëïáõÙ +0.00-----+12,59 ÝÇß»ñáõÙ 
 B-25 ¹³ëÇ µ»ïáÝáí  </t>
  </si>
  <si>
    <t xml:space="preserve">ØÇ³ÓáõÛÉ »/µ»ïáÝ»  Ñ»Í³ÝÝ»ñÇ å³ïñ³ëïáõÙ B-25 ¹³ëÇ µ»ïáÝáí </t>
  </si>
  <si>
    <t xml:space="preserve">ØÇ³ÓáõÛÉ »/µ ÏáÝëáÉ³ÛÇÝ ë³ÉÇ å³ïñ³ëïáõÙ  §H¦ ³é³ÝóùÇÝ ÏÇó B-25 ¹³ëÇ µ»ïáÝáí </t>
  </si>
  <si>
    <t xml:space="preserve">²ì-1 ²ëïÇ×³Ý³í³Ý¹³ÏÇ ²ê-1-1----²ê-1-4 ÙÇ³ÓáõÛÉ  »/µ»ïáÝ» ³ëïÇ×³ÝÝ»ñÇ ë³É»ñÇ å³ïñ³ëïáõÙ B-25 ¹³ëÇ µ»ïáÝáí  </t>
  </si>
  <si>
    <t>²Ùñ³Ý ö12A500C, ö16A500C</t>
  </si>
  <si>
    <t xml:space="preserve">²ì-2 ²ëïÇ×³Ý³í³Ý¹³ÏÇ ²ê-2-1----²ê-2-4 ÙÇ³ÓáõÛÉ  »/µ»ïáÝ» ³ëïÇ×³ÝÝ»ñÇ ë³É»ñÇ å³ïñ³ëïáõÙ B-25 ¹³ëÇ µ»ïáÝáí  </t>
  </si>
  <si>
    <t xml:space="preserve">150ÙÙ Ñ³ëïáõÃÛ³Ý ÙÇ³ÓáõÛÉ »/µ»ïáÝ» å³ï»ñÇ å³ïñ³ëïáõÙ B-25 ¹³ëÇ µ»ïáÝáí </t>
  </si>
  <si>
    <r>
      <rPr>
        <b/>
        <sz val="10"/>
        <rFont val="Arial Armenian"/>
        <family val="2"/>
      </rPr>
      <t xml:space="preserve">îåáñï¹³ÑÉÇ× </t>
    </r>
    <r>
      <rPr>
        <sz val="9"/>
        <rFont val="Arial Armenian"/>
        <family val="2"/>
      </rPr>
      <t xml:space="preserve">
îñÇµáõÝ³ÛÇ ÙÇ³ÓáõÛÉ  »/µ»ïáÝ» Í³ÍÏÇ ë³ÉÇ å³ïñ³ëïáõÙ B-25 ¹³ëÇ µ»ïáÝáí  </t>
    </r>
  </si>
  <si>
    <t>ØÇ³ÓáõÛÉ »/µ»ïáÝ»  Ñ»Í³ÝÝ»ñÇ å³ïñ³ëïáõÙ B-25 ¹³ëÇ µ»ïáÝáí  ØÐ-Ð-1, ØÐ-2</t>
  </si>
  <si>
    <t xml:space="preserve">Ø²-4 ØÇ³ÓáõÛÉ »/µ»ïáÝ» ³ëïÇ×³ÝÇ å³ïñ³ëïáõÙ B-25 ¹³ëÇ µ»ïáÝáí  </t>
  </si>
  <si>
    <t>120ÙÙ Ñ³ëï. ´-1 ÙÇ³ÓáõÛÉ »/µ»ïáÝ» µ³½ñÇùÇ å³ïñ³ëïáõÙ B-25 ¹³ëÇ µ»ïáÝáí</t>
  </si>
  <si>
    <t xml:space="preserve">ØÇçÝáñÙÝ»ñÇ ¨ û¹³÷áËáõÃÛ³Ý Ñáñ³ÝÝ»ñÇ å³ï»ñÇ ß³ñáõÙ 200ÙÙ Ñ³ëïáõÃÛ³Ý ëÝ³Ù»ç µ»ïáÝ» µÉáÏÝ»ñáí (³Ùñ³Ý³íáñáõÙáí)   </t>
  </si>
  <si>
    <t>´ÉáÏÝ»ñÇ ³Ýóù»ñÇ Éó³÷³ÏáõÙ µ»ïáÝáí B-12,5 ¹³ëÇ Ã»Ã¨ µ»ïáÝáí</t>
  </si>
  <si>
    <r>
      <rPr>
        <b/>
        <sz val="10"/>
        <rFont val="Arial Armenian"/>
        <family val="2"/>
      </rPr>
      <t xml:space="preserve">¸éÝ»ñ, å³ïáõÑ³ÝÝ»ñ
</t>
    </r>
    <r>
      <rPr>
        <sz val="9"/>
        <rFont val="Arial Armenian"/>
        <family val="2"/>
      </rPr>
      <t>²ÉÛáõÙÇÝ», ³å³Ï»÷³Ã»Ãáí, ç»ñÙ³Ï³Ùñç³Ïáí, Ññ³Ï³ÛáõÝ, Ñ³Ï³Ññ¹»Ñ³ÛÇÝ,    ë³ñù³íáñí³Í ÇÝùÝ³÷³ÏíáÕ Ñ³ñÙ³ñ³Ýùáí, Ïá¹³íáñí³Í ÷³Ï³Ýáí, Ùáõ· ÙáËñ³·áõÛÝ RAL-7011 »ÉùÇ ¹áõé  eD-1, eD-2, eD-2*, eD-4, eD-4*, eD-5</t>
    </r>
  </si>
  <si>
    <t>²ÉÛáõÙÇÝ», ËáõÉ, ç»ñÙ³Ï³Ùñç³Ïáí, Ññ³Ï³ÛáõÝ, Ñ³Ï³Ññ¹»Ñ³ÛÇÝ,    ë³ñù³íáñí³Í ÇÝùÝ³÷³ÏíáÕ Ñ³ñÙ³ñ³Ýùáí, Ïá¹³íáñí³Í ÷³Ï³Ýáí, Ùáõ· ÙáËñ³·áõÛÝ RAL-7011 »ÉùÇ ¹áõé  eD-3, eD-3*</t>
  </si>
  <si>
    <t xml:space="preserve">²ÉÛáõÙÇÝ», »é³ß»ñï ³å³Ï»÷³Ã»Ãáí, ç»ñÙ³Ï³Ùáõñçáí, Ùáõ· ÙáËñ³·áõÛÝ RAL-7011  sqW-3  íÇïñ³ÅÇ ¹áõé </t>
  </si>
  <si>
    <t>²ÉÛáõÙÇÝ», »é³ß»ñï ³å³Ï»÷³Ã»Ãáí, ç»ñÙ³Ï³Ùáõñçáí, Ùáõ· ÙáËñ³·áõÛÝ RAL-7011 ³ñï³ùÇÝ íÇïñ³ÅÝ»ñÇ ãµ³óíáÕ Ù³ë</t>
  </si>
  <si>
    <t>²ÉÛáõÙÇÝ», »é³ß»ñï ³å³Ï»÷³Ã»Ãáí, ç»ñÙ³Ï³Ùáõñçáí, Ùáõ· ÙáËñ³·áõÛÝ RAL-7011 ³ñï³ùÇÝ íÇïñ³ÅÝ»ñÇ µ³óíáÕ Ù³ë /պատուհան  sqW8</t>
  </si>
  <si>
    <t>²ÉÛáõÙÇÝ», ³å³Ï»÷³Ã»Ãáí, »ñ»ë³å³ïí³Í äìø-áí Ùáõ· ÙáËñ³·áõÛÝ RAL-7011 Ý»ñùÇÝ ¹éÝ»ñ iD-6, iD-7</t>
  </si>
  <si>
    <t>²ÉÛáõÙÇÝ», Ññ³Ï³ÛáõÝ,  Ñ³Ï³Ññ¹»Ñ³ÛÇÝ,    ë³ñù³íáñí³Í ÇÝùÝ³÷³ÏíáÕ Ñ³ñÙ³ñ³Ýùáí, Ùáõ· ÙáËñ³·áõÛÝ RAL-7011 Ý»ñùÇÝ ¹éÝ»ñ iD-5, iD-5*,iD-10</t>
  </si>
  <si>
    <t xml:space="preserve">Ü»ñùÇÝ, »ñÏ·áõÛÝ³ÝÇ, Ù»Ï÷»ÕÏ³ÝÇ ¹éÝ»ñ`ßñç³Ý³ÏÁ ÑáÍ åÉ³ëïÇÏÇó, ÷»ÕÏÇ ÑÇÙÝ³ÏÙ³ËùÁ çñ³Ï³ÛáõÝ ß»ñïáí ÷³ÛïÇó, ÙÇçáõÏÁ å»ÝáåáÉÇëïÇñáÉ, »ñ»ë³å³ïÙ³Ý ß»ñïÁ 1,5ÙÙ Ñ³ëïáõÃÛ³Ùµ äìø   ID-1---- ID-3*, ID-12 </t>
  </si>
  <si>
    <t>Ü»ñùÇÝ, »ñÏ·áõÛÝ³ÝÇ, »ñÏ÷»ÕÏ³ÝÇ ¹éÝ»ñ` ßñç³Ý³ÏÁ ÑáÍ åÉ³ëïÇÏÇó, ÷»ÕÏÇ ÑÇÙÝ³ÏÙ³ËùÁ çñ³Ï³ÛáõÝ ß»ñïáí ÷³ÛïÇó, ÙÇçáõÏÁ å»ÝáåáÉÇëïÇñáÉ, »ñ»ë³å³ïÙ³Ý ß»ñïÁ 1,5ÙÙ Ñ³ëïáõÃÛ³Ùµ äìø  ID-4, ID-8, ID-9</t>
  </si>
  <si>
    <t xml:space="preserve">Ü»ñùÇÝ, Ù»Ï÷»ÕÏ³ÝÇ ¹áõé, ÙÇçáõÏÁ å»ÝáåáÉÇëïÇñáÉ, »ñ»ë³å³ïÙ³Ý ß»ñïÁ 1,5ÙÙ Ñ³ëïáõÃÛ³Ùµ äìø  ID-11 /ձեղնահարկի մտոց/
</t>
  </si>
  <si>
    <t>ê³ÝÑ³Ý·áõÛóÇ ËóÇÏÝ»ñÇ ¹éÝ»ñÇ ¨ ¿Ïñ³ÝÝ»ñÇ ï»Õ³¹ñáõÙ (»ñÏáõ ÏáÕÙÇó 12ÙÙ Ñ³ëï. É³ÙÇÝ³óí³Í ОСП ë³É) Ù»ï³Õ³Ï³Ý Ï³ñÏ³ëáí</t>
  </si>
  <si>
    <t>Ø»ï³Õ³åÉ³ëï», Ùáõ· ÙáËñ³·áõÛÝ RAL-7011,  åñáýÇÉÇ Ñ³ëï. 2ÙÙ, É³ÛÝ. 60ÙÙ, Ù»ï³Õ» ³Ùñ³Ý³íáñáõÙÁ 1,5ÙÙ, »é³ß»ñï ³å³Ï»÷³Ã»Ãáí, 4 ËóÇÏ³ÝÇ å³ïáõÑ³ÝÝ»ñÇ µ³óíáÕ Ù³ë, µéÝ³ÏÝ»ñáí</t>
  </si>
  <si>
    <t>Ø»ï³Õ³åÉ³ëï», Ùáõ· ÙáËñ³·áõÛÝ RAL-7011,  åñáýÇÉÇ Ñ³ëï. 2ÙÙ, É³ÛÝ. 60ÙÙ, Ù»ï³Õ» ³Ùñ³Ý³íáñáõÙÁ 1,5ÙÙ, »é³ß»ñï ³å³Ï»÷³Ã»Ãáí, 4 ËóÇÏ³ÝÇ å³ïáõÑ³ÝÝ»ñÇ ãµ³óíáÕ Ù³ë, µéÝ³ÏÝ»ñáí</t>
  </si>
  <si>
    <t>äÉ³ëïÇÏ, µ³ó ÙáËñ³·áõÛÝ RAL-7035, å³ïáõÑ³Ý³·á·»ñÇ ï»Õ³¹ñáõÙ 300ÙÙ É³ÛÝáõÃÛ³Ùµ</t>
  </si>
  <si>
    <t>äÉ³ëïÇÏ, µ³ó ÙáËñ³·áõÛÝ RAL-7035, å³ïáõÑ³Ý³·á·»ñÇ ï»Õ³¹ñáõÙ 400ÙÙ É³ÛÝáõÃÛ³Ùµ</t>
  </si>
  <si>
    <t>Լամինատե, 13մմ հաստ.  հատակÇ å³ïñ³ëïáõÙ</t>
  </si>
  <si>
    <t xml:space="preserve">Լամինատե ßñÇß³ÏÝ»ñÇ ï»Õ³¹ñáõÙ 80ÙÙ µ³ñÓñáõÃÛ³Ý </t>
  </si>
  <si>
    <t>´ÉáÏÝ»ñÇ ³Ýóù»ñÇ Éó³÷³ÏáõÙ µ»ïáÝáí 
B-12,5 ¹³ëÇ µ»ïáÝáí</t>
  </si>
  <si>
    <t>Ðáñ³ÝÝ»ñÇ å³ï»ñÇ µ³ñ»É³íí³Í Ý»ñÏáõÙ ×³Ï³ï³ÛÇÝ Ý»ñÏáí, Ù³ÍÇÏ³å³ïáõÙáí</t>
  </si>
  <si>
    <r>
      <rPr>
        <b/>
        <sz val="10"/>
        <rFont val="Arial Armenian"/>
        <family val="2"/>
      </rPr>
      <t xml:space="preserve">Ð³ñ¹³ñÙ³Ý ³ßË³ï³ÝùÝ»ñ
</t>
    </r>
    <r>
      <rPr>
        <sz val="9"/>
        <rFont val="Arial Armenian"/>
        <family val="2"/>
      </rPr>
      <t xml:space="preserve">ä³ï»ñÇ µ³ñ»É³íí³Í ëí³Õ ·³çÇ ß³Õ³Ëáí </t>
    </r>
  </si>
  <si>
    <t>²é³ëï³ÕÝ»ñÇ µ³ñ»É³íí³Í ëí³Õ ·³çÇ ß³Õ³Ëáí</t>
  </si>
  <si>
    <t>²é³ëï³ÕÝ»ñÇ µ³ñ»É³íí³Í ëí³Õ ó»Ù»ÝïÇ ß³Õ³Ëáí</t>
  </si>
  <si>
    <t xml:space="preserve">²é³ëï³ÕÇ ùë³Ñ³ñÃáõÙ ó/³í³½» ß³Õ³Ëáí </t>
  </si>
  <si>
    <t>²ëïÇ×³Ý³í³Ý¹³ÏÝ»ñÇ  µ³ñ»É³íí³Í ëí³Õ ·³çÇ ß³Õ³Ëáí (å³ï»ñ, ³é³ëï³ÕÝ»ñ, ß»å»ñ)</t>
  </si>
  <si>
    <t>ä³ï»ñÇ ¨ ß»å»ñÇ µ³ñ»É³íí³Í Ý»ñÏáõÙ É³ï»ùë³ÛÇÝ Ý»ñÏáí RAL 9010 Ù³ÍÇÏ³å³ïáõÙáí</t>
  </si>
  <si>
    <t>ä³ï»ñÇ µ³ñ»É³íí³Í ÛáõÕ³Ý»ñÏáõÙ  RAL 1033, Ù³ÍÇÏ³å³ïáõÙáí</t>
  </si>
  <si>
    <t xml:space="preserve">ä³ï»ñÇ »ñ»ë³å³ïáõÙ Ï»ñ³ÙÇÏ³Ï³Ý ë³ÉÇÏÝ»ñáí (¹åñáó) </t>
  </si>
  <si>
    <t xml:space="preserve">ä³ï»ñÇ »ñ»ë³å³ïáõÙ ֆելզիտե ë³ÉÇÏÝ»ñáí 30ÙÙ Ñ³ëï. </t>
  </si>
  <si>
    <t xml:space="preserve">Î³ËáíÇ ³é³ëï³ÕÇ Çñ³Ï³Ý³óáõÙ ARMSTRONG ·ÇåëáÏ³ñïáÝ» Ñ³ñÃ³ë³É»ñáí (å³Ñ³Ï³Ï»ï, Ý³Ë³Ùáõïù»ñ, Ý³Ë³ëñ³ÑÝ»ñ, ÙÇç³ÝóùÝ»ñ)  </t>
  </si>
  <si>
    <r>
      <t xml:space="preserve">¶ÇåëáÏ³ñïáÝ» ARMSTRONG Ñ³ñÃ³ë³É»ñáí  Ï³ËáíÇ ³é³ëï³ÕÇ Çñ³Ï³Ý³óáõÙ </t>
    </r>
    <r>
      <rPr>
        <sz val="8"/>
        <rFont val="Arial Armenian"/>
        <family val="2"/>
      </rPr>
      <t>(Ñ³Ý¹ÇëáõÃÛáõÝÝ»ñÇ ëñ³Ñ, µ»Ù, ûÅ³Ý¹³Ï ë»ÝÛ³Ï)</t>
    </r>
  </si>
  <si>
    <t xml:space="preserve">ÜáõÛÝÇ Ù»ï³Õ³Ï³Ý ÏÙ³ËùÇ ÙáÝï³ÅáõÙ åáÕå³ï» ³ÝÏÛáõÝ³ÏÝ»ñÇó 50x55x3ÙÙ   </t>
  </si>
  <si>
    <t xml:space="preserve">Ü»ñùÇÝ ·áõÛù³ÛÇÝ ï³Ëï³Ï³Ù³ÍÇ ï»Õ³¹ñáõÙ ¨ ù³Ý¹áõÙ </t>
  </si>
  <si>
    <t>Ü»ñùÇÝ ³ëïÇ×³ÝÝ»ñÇ »ñ»ë³å³ïáõÙ 40ÙÙ Ñ³ëï. 340ÙÙ É³ÛÝáõÃ. µ³½³Éï»  ë³É»ñáí, ó»Ù/³í³½» ß³Õ³ËÇ íñ³Ûáí  (178,3·ÍÙ)</t>
  </si>
  <si>
    <t>ÜáõÛÝÇ, ëïÇ×³Ý³×³Ï³ïÝ»ñÇ »ñ»ë³å³ïáõÙ 30ÙÙ Ñ³ëï. Ñ=110ÙÙ µ³½³Éï»  ë³É»ñáí, ó»Ù/³í³½» ß³Õ³ËÇ íñ³Ûáí   (178,3·ÍÙ)</t>
  </si>
  <si>
    <t xml:space="preserve">Ð³ñÃ³ÏÝ»ñÇ »ñ»ë³å³ïáõÙ 30ÙÙ Ñ³ëï. µ³½³Éï»  ë³É»ñáí, ó»Ù/³í³½» ß³Õ³ËÇ íñ³Ûáí </t>
  </si>
  <si>
    <t>Ü»ñùÇÝ ³ëïÇ×³ÝÝ»ñÇ  µ³½ñÇùÝ»ñÇ ÙáÝï³ÅáõÙ åáÕå³ï»  ï³ññ»ñÇó (ËáÕáí³Ï 42x3ÙÙ, անկյունակ 30x20x3, ժապավեն 30x3ÙÙ)</t>
  </si>
  <si>
    <t>Արտաքին պատերի »ñ»ë³å³ïáõÙ ֆելզիտե  ë³É»ñáí 30ÙÙ Ñ³ëï. ß³ñùÇ µ³ñÓñ. 300ÙÙ Ë³ñëËáõÙáí, 3Bp-1,  100x100ÙÙ µçÇçáí ó³ÝóÇ ï»Õ³¹ñáõÙáí</t>
  </si>
  <si>
    <t>Արտաքին պատերի »ñ»ë³å³ïáõÙ ֆելզիտե  ë³É»ñáí 30ÙÙ Ñ³ëï. ß³ñùÇ µ³ñÓñ. 600ÙÙ Ë³ñëËáõÙáí, 3Bp-1,  100x100ÙÙ µçÇçáí ó³ÝóÇ ï»Õ³¹ñáõÙáí</t>
  </si>
  <si>
    <t>Արտաքին պատերի »ñ»ë³å³ïáõÙ բաց գույնի տրավերտինե ë³É»ñáí 30ÙÙ Ñ³ëï. Ë³ñëËáõÙáí, 3Bp-1,  100x100ÙÙ µçÇçáí ó³ÝóÇ ï»Õ³¹ñáõÙáí</t>
  </si>
  <si>
    <r>
      <t>Ֆելզիտե ձևավոր քիվ h=150մմ b=300մմ</t>
    </r>
    <r>
      <rPr>
        <sz val="10"/>
        <rFont val="Arial Armenian"/>
        <family val="2"/>
      </rPr>
      <t xml:space="preserve">    </t>
    </r>
    <r>
      <rPr>
        <sz val="9"/>
        <rFont val="Arial Armenian"/>
        <family val="2"/>
      </rPr>
      <t>(+3.3 ÝÇßÇ íñ³)</t>
    </r>
  </si>
  <si>
    <t>²ñï³ùÇÝ դռան և íÇïñ³ÅÝ»ñÇ í»ñ¨Ç Ù³ëÇ ç»ñÙ³Ù»Ïáõë³óáõÙ 100ÙÙ Ñ³ëï. µ³½³Éï» Ù³Ýñ³Ã»É³ÛÇÝ ë³É»ñáí</t>
  </si>
  <si>
    <r>
      <rPr>
        <b/>
        <sz val="10"/>
        <rFont val="Arial Armenian"/>
        <family val="2"/>
      </rPr>
      <t xml:space="preserve">²ñï³ùÇÝ ³ëïÇ×³ÝÝ»ñ, Ã»ù³Ñ³ñÃ³ÏÝ»ñ </t>
    </r>
    <r>
      <rPr>
        <sz val="9"/>
        <rFont val="Arial Armenian"/>
        <family val="2"/>
      </rPr>
      <t xml:space="preserve">
Ê³Ùù³ñ» ½³Ý·í³Í ³ëïÇ×³ÝÝ»ñÇ ¨ Ã»ù³Ñ³ñÃ³ÏÝ»ñÇ ï³Ï</t>
    </r>
  </si>
  <si>
    <r>
      <rPr>
        <b/>
        <sz val="10"/>
        <rFont val="Arial Armenian"/>
        <family val="2"/>
      </rPr>
      <t>æ»éáõóáõÙ -3.3 ÝÇßÇ íñ³</t>
    </r>
    <r>
      <rPr>
        <b/>
        <sz val="9"/>
        <rFont val="Arial Armenian"/>
        <family val="2"/>
      </rPr>
      <t xml:space="preserve">
</t>
    </r>
    <r>
      <rPr>
        <sz val="9"/>
        <rFont val="Arial Armenian"/>
        <family val="2"/>
      </rPr>
      <t>è³¹Ç³ïáñ ³ÉÛáõÙÇÝ» Q=90íï Ñ=350</t>
    </r>
  </si>
  <si>
    <t>²íïáÙ³ï û¹³Ñ»é³óÙ³Ý ÷³Ï³Ý 1/2ªª</t>
  </si>
  <si>
    <r>
      <rPr>
        <b/>
        <sz val="10"/>
        <rFont val="Arial Armenian"/>
        <family val="2"/>
      </rPr>
      <t>Ø³ÝÏ³å³ñï»½ ¨ ¹åñáó</t>
    </r>
    <r>
      <rPr>
        <b/>
        <sz val="9"/>
        <rFont val="Arial Armenian"/>
        <family val="2"/>
      </rPr>
      <t xml:space="preserve">
</t>
    </r>
    <r>
      <rPr>
        <sz val="9"/>
        <rFont val="Arial Armenian"/>
        <family val="2"/>
      </rPr>
      <t>è³¹Ç³ïáñ ³ÉÛáõÙÇÝ» Q=90íï Ñ=350</t>
    </r>
  </si>
  <si>
    <t>äáÉÇåñáåÇÉ»Ý³ÛÇÝ ³ÝÏÛáõÝ³Ï ∠ 45° ö20ÙÙ</t>
  </si>
  <si>
    <t>äáÉÇåñáåÇÉ»Ý³ÛÇÝ ³ÝÏÛáõÝ³Ï ∠ 45° ö25ÙÙ</t>
  </si>
  <si>
    <t>äáÉÇåñáåÇÉ»Ý³ÛÇÝ ³ÝÏÛáõÝ³Ï ∠ 45° ö32ÙÙ</t>
  </si>
  <si>
    <t>äáÉÇåñáåÇÉ»Ý³ÛÇÝ »é³µ³ßËÇã 25x20x32</t>
  </si>
  <si>
    <t>äáÉÇåñáåÇÉ»Ý³ÛÇÝ »é³µ³ßËÇã 32x20x40</t>
  </si>
  <si>
    <t>äáÉÇåñáåÇÉ»Ý³ÛÇÝ »é³µ³ßËÇã 20x1/2x20</t>
  </si>
  <si>
    <t>äáÉÇåñáåÇÉ»Ý³ÛÇÝ ³ÝóáõÙ ö20-1/2"</t>
  </si>
  <si>
    <r>
      <rPr>
        <b/>
        <sz val="10"/>
        <rFont val="Arial Armenian"/>
        <family val="2"/>
      </rPr>
      <t xml:space="preserve">êåáñï¹³ÑÉÇ×Ç ç»éáõóáõÙ  </t>
    </r>
    <r>
      <rPr>
        <sz val="9"/>
        <rFont val="Arial Armenian"/>
        <family val="2"/>
      </rPr>
      <t xml:space="preserve">
è³¹Ç³ïáñ ³ÉÛáõÙÇÝ» q=120 íï Ñ=500</t>
    </r>
  </si>
  <si>
    <t xml:space="preserve">1-3. ¸åñáóÇ ç»éáõóáõÙ </t>
  </si>
  <si>
    <t xml:space="preserve">ÀÜ¸²ØºÜÀ  1-3. </t>
  </si>
  <si>
    <t xml:space="preserve">1-4. ¸åñáóÇ û¹³÷áËáõÃÛáõÝ </t>
  </si>
  <si>
    <t xml:space="preserve">Կենտրոնախույս օդափոխիչ  È=800Ù3/Å H=220 ä³ </t>
  </si>
  <si>
    <t>ú¹³ÙÕÇã Ï³Ý³É³ÛÇÝ È=275Ù3/Å H=160 ä³ ö160ÙÙ</t>
  </si>
  <si>
    <t>ú¹³ÙÕÇã Ï³Ý³É³ÛÇÝ È=140Ù3/Å H=150 ä³ ö125ÙÙ</t>
  </si>
  <si>
    <t>ú¹³ÙÕÇã Ï³Ý³É³ÛÇÝ È=100Ù3/Å H=140ä³ ö125ÙÙ</t>
  </si>
  <si>
    <t>ú¹³ÙÕÇã Ï³Ý³É³ÛÇÝ È=75Ù3/Å H=130ä³ ö125ÙÙ</t>
  </si>
  <si>
    <t>ú¹³ÙÕÇã Ï³Ý³É³ÛÇÝ È=60Ù3/Å H=120ä³ ö100ÙÙ</t>
  </si>
  <si>
    <t xml:space="preserve">ú¹³ÙÕÇã Ï³Ý³É³ÛÇÝ È=50Ù3/Å H=120ä³ ö100ÙÙ </t>
  </si>
  <si>
    <t>²ÕÙÏ³ËÉ³óáõóÇã 200x150ÙÙ È=0,5</t>
  </si>
  <si>
    <t>²ÕÙÏ³ËÉ³óáõóÇã ö125ÙÙ  È=0,5Ù</t>
  </si>
  <si>
    <t>²ÕÙÏ³ËÉ³óáõóÇã ö100ÙÙ È=0,5</t>
  </si>
  <si>
    <t>ú¹Ç Ï³ñ·³íáñÇã ÷³Ï³Ý Ó»éùÇ Ï³é³í³ñáõÙáí   ö300ÙÙ</t>
  </si>
  <si>
    <t>ÜáõÛÝÁ  ö250ÙÙ</t>
  </si>
  <si>
    <t>ÜáõÛÝÁ  ö315ÙÙ</t>
  </si>
  <si>
    <t>ÜáõÛÝÁ  ö150ÙÙ</t>
  </si>
  <si>
    <t xml:space="preserve">ú¹Ç Ï³ñ·³íáñÇã ÷³Ï³Ý Ó»éùÇ Ï³é³í³ñáõÙáí   350x200ÙÙ </t>
  </si>
  <si>
    <t>ÜáõÛÝÁ  250x200 ÙÙ</t>
  </si>
  <si>
    <t xml:space="preserve">ÜáõÛÝÁ  200x150ÙÙ </t>
  </si>
  <si>
    <t>Ð³Ï³Ññ¹»Ñ³ÛÇÝ Ï³ñ·³íáñÇã ÷³Ï³Ý
 200x 150ÙÙ</t>
  </si>
  <si>
    <t>Ð³Ï³Ññ¹»Ñ³ÛÇÝ Ï³ñ·³íáñÇã ÷³Ï³Ý
 200x 100ÙÙ</t>
  </si>
  <si>
    <t xml:space="preserve">Ø»ï³Õ³Ï³Ý ·ÉË³ÝáóÝ»ñÇ ï»Õ³¹ñáõÙ óÇÝÏ³å³ï ÃÇÃ»ÕÇó </t>
  </si>
  <si>
    <t xml:space="preserve">ú¹³ï³ñ óÇÝÏ³å³ï ÃÇÃ»ÕÇó ÏÉáñ ö250ÙÙ Ó=0.9 </t>
  </si>
  <si>
    <t xml:space="preserve">ÊáÑ³ÝáóÇ ³ñï³ÍáÕ ·ÉË³Ýáó </t>
  </si>
  <si>
    <t xml:space="preserve">îáõ÷ óÇÝÏ³å³ï ÃÇÃ»ÕÇó Ó=0.7ÙÙ </t>
  </si>
  <si>
    <t>ÖÏáõÝ û¹³ï³ñ ö100ÙÙ</t>
  </si>
  <si>
    <t>ÖÏáõÝ û¹³ï³ñ ö125ÙÙ</t>
  </si>
  <si>
    <t>ÖÏáõÝ û¹³ï³ñ ö150ÙÙ</t>
  </si>
  <si>
    <t>ÖÏáõÝ û¹³ï³ñ ö250ÙÙ</t>
  </si>
  <si>
    <t>ÖÏáõÝ û¹³ï³ñ ö300ÙÙ</t>
  </si>
  <si>
    <t xml:space="preserve">ú¹Ç Ý»ñ³ÍáÕ-³ñï³ÍáÕ 100ËÙ/Å é»Ïáõå»ñ³ïáñ³ÛÇÝ ë³ñùÇ ï»Õ³¹ñáõÙ  </t>
  </si>
  <si>
    <t xml:space="preserve">øÇÙÇ³ÛÇ å³Ñ³ñ³ÝÇó ³ñï³ÍÙ³Ý ·ÉË³Ýáó </t>
  </si>
  <si>
    <t>²ÉÛáõÙÇÝ»  ×³Õ. 800х300ÙÙ</t>
  </si>
  <si>
    <t>²ÉÛáõÙÇÝ»  ×³Õ. 250х150ÙÙ</t>
  </si>
  <si>
    <t>²ÉÛáõÙÇÝ»  Ï³ñ·³íáñáÕ ×³Õ³ß³ñ 300х150</t>
  </si>
  <si>
    <t>²ÉÛáõÙÇÝ»  Ï³ñ·³íáñáÕ ×³Õ³ß³ñ ö125ÙÙ</t>
  </si>
  <si>
    <t>²ÉÛáõÙÇÝ»  Ï³ñ·³íáñáÕ ×³Õ³ß³ñ ö150ÙÙ</t>
  </si>
  <si>
    <t>ì³ñ¹³Ï³ÛÇÝ ¹Çýáõ½áñ ö315ÙÙ</t>
  </si>
  <si>
    <t>¸Çýáõ½áñ  300ÙÙ/ö440ÙÙ</t>
  </si>
  <si>
    <t>²é³ëï³Õ³ÛÇÝ ¹Çýáõ½áñ 600х600</t>
  </si>
  <si>
    <t>²é³ëï³Õ³ÛÇÝ ¹Çýáõ½áñ 450х450</t>
  </si>
  <si>
    <t xml:space="preserve">²é³ëï³Õ³ÛÇÝ ¹Çýáõ½áñ ö200ÙÙ </t>
  </si>
  <si>
    <t xml:space="preserve">ú¹³ï³ñ óÇÝÏ³å³ï ÃÇÃ»ÕÇó ÏÉáñ Ïïñí. Ó=0.5ÙÙ </t>
  </si>
  <si>
    <t xml:space="preserve">ú¹³ï³ñ óÇÝÏ³å³ï ÃÇÃ»ÕÇó ÏÉáñ Ïïñí³Íùáí  Ó=0.7 ÙÙ </t>
  </si>
  <si>
    <t xml:space="preserve">ú¹³ï³ñ óÇÝÏ³å³ï ÃÇÃ»ÕÇó áõÕÕ³ÝÏÛáõÝ Ïïñí³Íùáí  Ó=0.5 ÙÙ </t>
  </si>
  <si>
    <t xml:space="preserve">ú¹³ï³ñ óÇÝÏ³å³ï ÃÇÃ»ÕÇó áõÕÕ³ÝÏÛáõÝ Ïïñí³Íùáí  Ó=0.7 ÙÙ </t>
  </si>
  <si>
    <t xml:space="preserve">ú¹³ï³ñÝ»ñÇ Ó¨³íáñ Ù³ë»ñ  óÇÝÏ³å³ï ÃÇÃ»ÕÇó </t>
  </si>
  <si>
    <t>¸»Ïáñ³ïÇí û¹³ï³ñ ÏÉáñ Ïïñí. ö315ÙÙ</t>
  </si>
  <si>
    <t xml:space="preserve">¸»Ïáñ³ïÇí û¹³ï³ñ ÏÉáñ Ïïñí. ö400ÙÙ </t>
  </si>
  <si>
    <t xml:space="preserve">¸»Ïáñ³ïÇí û¹³ï³ñ ÏÉáñ Ïïñí. ö450ÙÙ </t>
  </si>
  <si>
    <t>ú¹³ï³ñÝ»ñÇ Ù»Ïáõë³óáõÙ ÇÝùÝ³ÏåãáõÝ  Ù»ÏáõëÇãáí  Ó=5ÙÙ</t>
  </si>
  <si>
    <t>ú¹³ï³ñÝ»ñÇ Ù»Ïáõë³óáõÙ Ñ³Ýù³ÛÇÝ µ³Ùµ³Ïáí  Ó=50ÙÙ</t>
  </si>
  <si>
    <t xml:space="preserve">ö³÷áõÏ Ý»ñ¹Çñ </t>
  </si>
  <si>
    <t>Խամութ 100-450մմ</t>
  </si>
  <si>
    <t>հատ</t>
  </si>
  <si>
    <t xml:space="preserve">ú¹³ï³ñÝ»ñÇ ÷áß»Ý»ñÏáõÙ </t>
  </si>
  <si>
    <t>Ø»ï³Õ  û¹³ï³ñÝ»ñÇ ³Ùñ³óÙ³Ý Ñ³Ù³ñ</t>
  </si>
  <si>
    <t>²ñï³ùÇÝ ³ñï³ÍÙ³Ý  ×³Õ³ß³ñ 1600x500ÙÙ</t>
  </si>
  <si>
    <t xml:space="preserve">Ü»ñ³ÍÙ³Ý-³ñï³ÍÙ³Ý ë³ñù LÝ=1300Ù3/Å³Ù, L³=9
60Ù3/Å³Ù,  áñÁ Éñ³Ï³½Ùí³Í ¿'                                                                     
 ³) û¹³½ïÇã ÙáõïùÇ ¨ »ÉùÇ íñ³      2Ñ³ï                                    
 µ)û¹Ç åïïíáÕ é»Ïáõå»³ïáñ         1Ñ³ï  
·) ¾É. ç»ñÙ³÷áË³Ý³ÏÇã 6,2 Ïíï/Å³Ù 1Ñ³ï    
¹)Ý»ñ³ÍÙ³Ý û¹³ÙÕÇã LÝ=1310Ù3/Å³Ù, HÝ=250ä³
»)³ñï³ÍÙ³Ý û¹³ÙÕÇã L³ñ=960Ù3/Å³Ù, HÝ=200ä³
¿) û¹Ç Ï³ñ·³íáñÇã ÷³Ï³ÝÝ»ñ ÙáõïùÇ ¨ »ÉùÇ  2Ñ³ï
Å) ×ÏáõÝ Ý»ñ¹Çñ    4Ñ³ï                                       
½)ÃñÃé³Ù»ÏáõëÇã   1ÏáÙåÉ»Ïï                                     
 Ç)³íïáÙ³ïÇÏ³ÛÇ ÏáÙåÉ»Ïï   1Ñ³ï                              Ï)³ÕÙÏ³ËÉ³óáõóÇã      1Ñ³ï                                                                                                                          </t>
  </si>
  <si>
    <t>Ü»ñ³ÍÙ³Ý ë³ñù LÝ=750Ù3/Å³Ù,  áñÁ Éñ³Ï³½Ùí³Í ¿'                                                                                          ³) û¹³½ïÇã ÙáõïùÇ ¨ »ÉùÇ íñ³      2Ñ³ï    
µ) ¾É. ç»ñÙ³÷áË³Ý³ÏÇã 9,1 Ïíï/Å³Ù 1Ñ³ï                                                                                                                                                                                                                                                                      ·)Ý»ñ³ÍÙ³Ý û¹³ÙÕÇã È=750ËÙ/Å HÝ=250ä³                                                                ¹) û¹Ç Ï³ñ·³íáñÇã ÷³Ï³Ý ÙáõïùÇ ¨ »ÉùÇ íñ³    2Ñ³ï                                                                         »)×ÏáõÝ Ý»ñ¹ÇñÝ»ñ     2Ñ³ï                                 
½)³ÕÙÏ³ËÉ³óáõóÇã                                                                                                             Ç)ÃñÃé³Ù»ÏáõëÇã ë³ñù³íáñÙ³Ý ï³Ï    
 Ï)³íïáÙ³ïÇÏ³ÛÇ ÏáÙåÉ»Ïï</t>
  </si>
  <si>
    <t xml:space="preserve">Ü»ñ³ÍÙ³Ý-³ñï³ÍÙ³Ý ë³ñù LÝ=2640Ù3/Å³Ù, L³=2640Ù3/Å³Ù,
áñÁ Éñ³Ï³½Ùí³Í ¿'                                            
³) û¹³½ïÇã ÙáõïùÇ ¨ »ÉùÇ íñ³  2Ñ³ï    
µ)û¹Ç åïïíáÕ é»Ïáõå»³ïáñ   1Ñ³ï                                                                                                                                               ·) ¾É. ç»ñÙ³÷áË³Ý³ÏÇã 7 Ïíï/Å³Ù 1Ñ³ï                                                                                ¹)Ý»ñ³ÍÙ³Ý û¹³ÙÕÇã È=2640ËÙ/Å  HÝ=250ä³                                                                                    »)³ñï³ÍÙ³Ý û¹³ÙÕÇã L³ñ=2640Ù3/Å³Ù, HÝ=250ä³                                                               ½) û¹Ç Ï³ñ·³íáñÇã ÷³Ï³Ý ÙáõïùÇ ¨ »ÉùÇ íñ³  2Ñ³ï                                                                                                ¿) ×ÏáõÝ Ý»ñ¹ÇñÝ»ñ   4Ñ³ï                                                         
Å) ³ÕÙÏ³ËÉ³óáõóÇã                                                                                                                                                                                                                                                                                            Ç) ÃñÃé³Ù»ÏáõëÇã ë³ñù³íáñÙ³Ý ï³Ï                                         
Ï) ³íïáÙ³ïÇÏ³ÛÇ ÏáÙåÉ»Ïï                            </t>
  </si>
  <si>
    <t xml:space="preserve">Ü»ñ³ÍÙ³Ý-³ñï³ÍÙ³Ý ë³ñù LÝ=5100Ù3/Å³Ù, L³=5100Ù3/Å³Ù,
áñÁ Éñ³Ï³½Ùí³Í ¿'    Éñ³Ï³½Ùí³Í ¿'                                                                    ³) û¹³½ïÇã ÙáõïùÇ ¨ »ÉùÇ íñ³  2Ñ³ï                  
 µ)û¹Ç åïïíáÕ é»Ïáõå»ñ³ïáñ                 
·) ¾É. ç»ñÙ³÷áË³Ý³ÏÇã 13,9 Ïíï/Å³Ù 1Ñ³ï                                                                                                                         ¹)Ý»ñ³ÍÙ³Ý û¹³ÙÕÇã ÈÝ=5100Ù3/Å³Ù   H=250å³                                                                            »)³ñï³ÍÙ³Ý û¹³ÙÕÇã È³=5100Ù3/Å³Ù,  H=400å³                                                                                                        ½) û¹Ç Ï³ñ·³íáñÇã ÷³Ï³Ý ÙáõïùÇ ¨ »ÉùÇ íñ³                                                                                                        Å) ×ÏáõÝ Ý»ñ¹ÇñÝ»ñ   4Ñ³ï                                                
Ã) Ó³ÛÝ³ËÉ³óáõóÇã ÙáõïùÇ ¨ »ÉùÇ 2Ñ³ï                                                                                                                                                                       Ç) ÃñÃé³Ù»ÏáõëÇã ë³ñù³íáñÙ³Ý ï³Ï                                         
Ï) ³íïáÙ³ïÇÏ³ÛÇ ÏáÙåÉ»Ïï                           
 l) ³ÕÙÏ³ËÉ³óáõóÇã  </t>
  </si>
  <si>
    <t xml:space="preserve">Ü»ñ³ÍÙ³Ý ë³ñù LÝ=750Ù3/Å³Ù       
áñÁ Éñ³Ï³½Ùí³Í ¿'    Éñ³Ï³½Ùí³Í ¿'                                                                    ³) û¹³½ïÇã ÙáõïùÇ ¨ »ÉùÇ íñ³  1Ñ³ï                                                 
 բ) ¾É. ç»ñÙ³÷áË³Ý³ÏÇã 9,1 Ïíï/Å³Ù 1Ñ³ï                                                                                                                         ¹)Ý»ñ³ÍÙ³Ý û¹³ÙÕÇã ÈÝ=750Ù3/Å³Ù   H=250å³                                                                                                                                                                                    գ) û¹Ç Ï³ñ·³íáñÇã ÷³Ï³Ý ÙáõïùÇ ¨ »ÉùÇ íñ³                                                                                                        դ) ×ÏáõÝ Ý»ñ¹ÇñÝ»ñ   1Ñ³ï                                                
ե) Ó³ÛÝ³ËÉ³óáõóÇã ÙáõïùÇ ¨ »ÉùÇ 2Ñ³ï                                                                                                                                                                       զ) ÃñÃé³Ù»ÏáõëÇã ë³ñù³íáñÙ³Ý ï³Ï                                        
 Ï) ³íïáÙ³ïÇÏ³ÛÇ ÏáÙåÉ»Ïï                            
l) ³ÕÙÏ³ËÉ³óáõóÇã  </t>
  </si>
  <si>
    <t>ÀÜ¸²ØºÜÀ  1-4.</t>
  </si>
  <si>
    <t>Ցայտաղբյուր դպրոցի համար</t>
  </si>
  <si>
    <t>կ-տ</t>
  </si>
  <si>
    <t>äáÉÇåñáåÇÉ»Ý³ÛÇÝ ËáÕáí³ÏÝ»ñÇ ï»Õ³¹ñáõÙ   PPR  PN20 Ǿ63x8.6ÙÙ, ÷áñÓ³ñÏáõÙáí, ùÉáñ³óáõÙáí ¨ Ó¨³íáñ Ù³ë»ñÇ ï»Õ³¹ñáõÙáí</t>
  </si>
  <si>
    <t>ÜáõÛÝÁ, PPR  PN20 Ǿ50x6.9ÙÙ</t>
  </si>
  <si>
    <t>ÜáõÛÝÁ,  PPR  PN20 Ǿ40x5.5ÙÙ</t>
  </si>
  <si>
    <t>ÜáõÛÝÁ,  PPR  PN20 Ǿ32x4.4ÙÙ</t>
  </si>
  <si>
    <t>ÜáõÛÝÁ,  PPR  PN20 Ǿ25x3.5ÙÙ</t>
  </si>
  <si>
    <t>ÜáõÛÝÁ,  PPR  PN20 Ǿ20x2.8ÙÙ</t>
  </si>
  <si>
    <t xml:space="preserve">êáÕÝ³Ï  Ǿ63ÙÙ </t>
  </si>
  <si>
    <t xml:space="preserve">êáÕÝ³Ï  Ǿ50ÙÙ </t>
  </si>
  <si>
    <t xml:space="preserve">êáÕÝ³Ï Ǿ40ÙÙ </t>
  </si>
  <si>
    <t>¶Ý¹ÇÏ³íáñ ÷³Ï³Ý Ǿ32ÙÙ</t>
  </si>
  <si>
    <t>¶Ý¹ÇÏ³íáñ ÷³Ï³Ý Ǿ25ÙÙ</t>
  </si>
  <si>
    <t xml:space="preserve">¶Ý¹ÇÏ³íáñ ÷³Ï³Ý ö20ÙÙ </t>
  </si>
  <si>
    <t>Î³ñ·³íáñáÕ ÷³Ï³Ý Ǿ20ÙÙ</t>
  </si>
  <si>
    <t>Î³ñ·³íáñáÕ ÷³Ï³Ý Ǿ32ÙÙ</t>
  </si>
  <si>
    <t xml:space="preserve">²ÝÏÛÛáõÝ³ÛÇÝ ÷³Ï³Ý ö15ÙÙ </t>
  </si>
  <si>
    <t>ú¹³Ñ³Ý ÷³Ï³Ý ö15ÙÙ</t>
  </si>
  <si>
    <t>ÖÏáõÝ Ù»ï³Õ³Ï³Ý ËáÕáí³Ï ë³ÝÇï³ñ³Ï³Ý ë³ñù»ñÇ ÙÇ³óÙ³Ý Ñ³Ù³ñ Ǿ15ÙÙ È=600ÙÙ</t>
  </si>
  <si>
    <t xml:space="preserve">ÊáÕáí³ÏÝ»ñÇ »ñÏß»ñï  ÛáõÕ³Ý»ñÏáõÙ </t>
  </si>
  <si>
    <t>Ù2</t>
  </si>
  <si>
    <t>æ»ñÙ³Ù»ÏáõëÇã é»ïÇÝ» ËáÕáí³Ï³ÏïáñÝ»ñ 9ÙÙ Ñ³ëï.  63ÙÙ ËáÕáí³ÏÇ Ñ³Ù³ñ</t>
  </si>
  <si>
    <t>·ÍÙ.</t>
  </si>
  <si>
    <t>ÜáõÛÝÁ,  50ÙÙ ËáÕáí³ÏÇ Ñ³Ù³ñ</t>
  </si>
  <si>
    <t xml:space="preserve">ÜáõÛÝÁ,  40ÙÙ ËáÕáí³ÏÇ Ñ³Ù³ñ </t>
  </si>
  <si>
    <t>ÜáõÛÝÁ,  32ÙÙ ËáÕáí³ÏÇ Ñ³Ù³ñ</t>
  </si>
  <si>
    <t xml:space="preserve">ÜáõÛÝÁ,  25ÙÙ ËáÕáí³ÏÇ Ñ³Ù³ñ </t>
  </si>
  <si>
    <t xml:space="preserve">ÜáõÛÝÁ, 20ÙÙ ËáÕáí³ÏÇ Ñ³Ù³ñ </t>
  </si>
  <si>
    <t>1-5. ¸åñáóÇ ë³éÁ ¨ ï³ù çñ³Ù³ï³Ï³ñ³ñáõÙ</t>
  </si>
  <si>
    <t>ÀÜ¸²ØºÜÀ  1-5.</t>
  </si>
  <si>
    <t>1-6. ¸åñáóÇ Ññ¹»Ñ³Ù³ñÙ³Ý Ñ³Ù³Ï³ñ·</t>
  </si>
  <si>
    <t>äáÕå³ïÛ³ ¿É. »é³Ïóí³Í ËáÕáí³Ï ö50(57x3.0) ÙÙ</t>
  </si>
  <si>
    <t>ºé³µ³ßËÇã ö50xö50xö50ÙÙ</t>
  </si>
  <si>
    <t xml:space="preserve">²ÝÏÛáõÝ³Ï 90° (ÍáõÝÏ) ö50ÙÙ </t>
  </si>
  <si>
    <t xml:space="preserve">Î³ËÇã ËáÕáí³ÏÝ»ñÁ Í³ÍÏÇ »/µ»ïáÝ» ë³É»ñÇó Ï³Ë»Éáõ Ñ³Ù³ñ ö57(50) UNICLIP 69E </t>
  </si>
  <si>
    <t>ä³ñáõñ³Ï» ÓáÕ Ï³ËÇãÝ»ñÇ Ñ³Ù³ñ M10 ïÇå</t>
  </si>
  <si>
    <t xml:space="preserve">Ð³Ï³Ññ¹»Ñ³ÛÇÝ å³Ñ³ñ³Ý 2Ñ³ï ö50ÙÙ  Ññß»ç Íáñ³Ïáí  ¨ 20Ù ÷áÕñ³Ïáí  2ÙÇ³óÙ³Ý ·ÉËÇÏáí </t>
  </si>
  <si>
    <t xml:space="preserve">Ï-ï </t>
  </si>
  <si>
    <t>êáÕÝ³Ï ö57ÙÙ (butterfly valve)  Tecofi</t>
  </si>
  <si>
    <t xml:space="preserve">ú¹³Ñ³Ý ÷³Ï³Ý ö15ÙÙ </t>
  </si>
  <si>
    <t xml:space="preserve">¶Ý¹ÇÏ³íáñ ÷³Ï³Ý ö15ÙÙ </t>
  </si>
  <si>
    <t xml:space="preserve">Ð³Ï³ë»ÛëÙÇÏ ×ÏáõÝ ÙÇ³óáõÙ  ö57ÙÙ </t>
  </si>
  <si>
    <t>äáÕå³ïÛ³ ËáÕáí³ÏÝ»ñÇ »ñÏß»ñï ÛáõÕ³Ý»ñÏáõÙ</t>
  </si>
  <si>
    <t>Ð³Ù³Ï³ñ·Ç ÑÇ¹ñ³íÉÇÏ ÷áñÓ³ñÏáõÙ</t>
  </si>
  <si>
    <t>ºé³µ³ßËÇãö50xö50xö50ÙÙ</t>
  </si>
  <si>
    <t xml:space="preserve">ÀÜ¸²ØºÜÀ  1-6.  </t>
  </si>
  <si>
    <t xml:space="preserve">â»½áù³óÝáÕ µ³ù Viking VP6BG-150 712x1000x836ÙÙ,  Ï³Ù Ñ³Ù³ñÅ»ù </t>
  </si>
  <si>
    <r>
      <t>Յուղորսիչ լվացարանի տակ դրվող Black25 320x420x370մմ q=0,5մ</t>
    </r>
    <r>
      <rPr>
        <vertAlign val="superscript"/>
        <sz val="9"/>
        <rFont val="Arial Armenian"/>
        <family val="2"/>
      </rPr>
      <t>3</t>
    </r>
    <r>
      <rPr>
        <sz val="9"/>
        <rFont val="Arial Armenian"/>
        <family val="2"/>
      </rPr>
      <t>/ժ</t>
    </r>
  </si>
  <si>
    <t>¼áõ·³ñ³Ý³ÏáÝù Ñ³ï³ÏÇÝ ï»Õ³¹ñíáÕ, Éí³óÙ³Ý µ³ùáí</t>
  </si>
  <si>
    <t>Èí³ó³ñ³Ý Ï»ñ³ÙÇÏ³Ï³Ý,550x450ÙÙ ã³÷ëÇ (Ë³éÝÇãáí ¨ ³Ùñ³óÙ³Ý å³ñ³·³Ý»ñáí)</t>
  </si>
  <si>
    <t xml:space="preserve">òÝóáõÕ Ë³éÝÇãáí (Ã»ñÙáëï³ïÇÏ  ÷³Ï³Ýáí) </t>
  </si>
  <si>
    <t>Ðáë³Ï ãÅ³Ý·áïíáÕ åáÕå³ïÇó, 600x80ÙÙ ã³÷ëÇ</t>
  </si>
  <si>
    <t>ä³ïÇ ÙÇ½³Ù³Ý</t>
  </si>
  <si>
    <t>Ðáë³Ï ö50ÙÙ</t>
  </si>
  <si>
    <t>ÎáÛáõÕáõ PVC ËáÕáí³Ïö110ÙÙ, ³Ùñ³óÙ³Ý å³ñ³·³Ý»ñáí</t>
  </si>
  <si>
    <t>ÎáÛáõÕáõ PVC ËáÕáí³Ïö50ÙÙ, ³Ùñ³óÙ³Ý å³ñ³·³Ý»ñáí։</t>
  </si>
  <si>
    <t>äáÕå³ï» å³ñÏáõ× ö219ÙÙ ã³÷ëÇ</t>
  </si>
  <si>
    <t>äáÕå³ï» å³ñÏáõ× ö159ÙÙ ã³÷ëÇ</t>
  </si>
  <si>
    <t>²ÝóùÇ µ³óáõÙ ö150ÙÙ</t>
  </si>
  <si>
    <t>²ÝóùÇ µ³óáõÙ 150x100ÙÙ</t>
  </si>
  <si>
    <t>²ÝóáõÙ (ÍáõÝÏ)  ö110ÙÙ ,90°</t>
  </si>
  <si>
    <t xml:space="preserve">ºé³µ³ßËÇã áõÕÇÕ ö110ÙÙ ,90° </t>
  </si>
  <si>
    <t>PVC ³ÝóáõÙ  ö110ÙÙ -135°</t>
  </si>
  <si>
    <t>PVC ³ÝóáõÙ  ö50ÙÙ -135°</t>
  </si>
  <si>
    <t>PVC »é³µ³ßËÇã Ã»ù ö110x110ÙÙ 45°</t>
  </si>
  <si>
    <t>PVC »é³µ³ßËÇã Ã»ù ö110x50ÙÙ 45°</t>
  </si>
  <si>
    <t>PVC »é³µ³ßËÇã Ã»ù ö50x50ÙÙ 45°</t>
  </si>
  <si>
    <t>PVC ù³é³µ³ßËÇã Ã»ù ö110xö110xö110ÙÙ   45°</t>
  </si>
  <si>
    <t>PVC ù³é³µ³ßËÇã Ã»ù 
ö50xö110xö50ÙÙ   45°</t>
  </si>
  <si>
    <t>PVC ù³é³µ³ßËÇã Ã»ù 
ö50xö50xö50ÙÙ   45°</t>
  </si>
  <si>
    <t xml:space="preserve">PVC Ëó³÷³ÏÇã Ù³ùñÇãÇ Ñ³Ù³ñ ö100ÙÙ </t>
  </si>
  <si>
    <t xml:space="preserve">PVC Ëó³÷³ÏÇã Ù³ùñÇãÇ Ñ³Ù³ñ ö50ÙÙ </t>
  </si>
  <si>
    <t>PVC ëïáõ·Çã ö110ÙÙ</t>
  </si>
  <si>
    <t>PVC ëïáõ·Çã ö50ÙÙ</t>
  </si>
  <si>
    <t>PVC ³ÝóáõÙ ö50x110ÙÙ</t>
  </si>
  <si>
    <t>1-7. ¸åñáóÇ Ï»Ýó³Õ³ÛÇÝ ÏáÛáõÕÇ</t>
  </si>
  <si>
    <t xml:space="preserve">ÀÜ¸²ØºÜÀ  1-7. </t>
  </si>
  <si>
    <t>äáÕå³ïÛ³ ¿É. »é³Ïóí³Í ËáÕáí³ÏÝ»ñÇ ï»Õ³¹ñáõÙ ö65ÙÙ (ö76x3,5ÙÙ)</t>
  </si>
  <si>
    <t xml:space="preserve">äáÕå³ïÛ³ ¿É. »é³Ïóí³Í ËáÕáí³ÏÝ»ñÇ ï»Õ³¹ñáõÙ  ö50ÙÙ (ö57x3,5ÙÙ) </t>
  </si>
  <si>
    <t>äáÉÇåñáåÇÉ»Ý³ÛÇÝ ËáÕáí³ÏÝ»ñÇ ï»Õ³¹ñáõÙ   PPR  PN20 Ǿ40x5,5ÙÙ, ÷áñÓ³ñÏáõÙáí, ùÉáñ³óáõÙáí ¨ Ó¨³íáñ Ù³ë»ñÇ ï»Õ³¹ñáõÙáí</t>
  </si>
  <si>
    <t xml:space="preserve">äáÕå³ïÛ³ ³ÝÏÛáõÝ³Ï 90˚ (ÍáõÝÏ) ö65ÙÙ/50մմ </t>
  </si>
  <si>
    <t xml:space="preserve">äáÕå³ïÛ³ »é³µ³ßËÇã 65x65x65ÙÙ </t>
  </si>
  <si>
    <t xml:space="preserve">äáÕå³ïÛ³ »é³µ³ßËÇã 65x50x65ÙÙ </t>
  </si>
  <si>
    <t xml:space="preserve">êáÕÝ³Ï ö65ÙÙ </t>
  </si>
  <si>
    <t xml:space="preserve">êáÕÝ³Ï ö50ÙÙ </t>
  </si>
  <si>
    <t xml:space="preserve">êáÕÝ³Ï ö40ÙÙ </t>
  </si>
  <si>
    <t xml:space="preserve">Գնդիկավոր փական ö40ÙÙ </t>
  </si>
  <si>
    <t xml:space="preserve">Ð³Ï³¹³ñÓ ÷³Ï³Ý ö65ÙÙ </t>
  </si>
  <si>
    <t xml:space="preserve">Ð³Ï³¹³ñÓ ÷³Ï³Ý ö50ÙÙ </t>
  </si>
  <si>
    <t xml:space="preserve">Հակադարձ փական ö40ÙÙ </t>
  </si>
  <si>
    <t>Ð³Ï³íÇµñ³óÇáÝ ÖÏáõÝ ÙÇ³óáõÙ ö65ÙÙ</t>
  </si>
  <si>
    <t>Ֆիլտր ö65ÙÙ</t>
  </si>
  <si>
    <t>êáÉ»ÝáÇ¹ ÷³Ï³Ý Ǿ50ÙÙ</t>
  </si>
  <si>
    <t>²ÝóáõÙ åáÉÇåñáåÇÉ»Ý-åáÕå³ï Ǿ40-42ÙÙ</t>
  </si>
  <si>
    <t>²ÝóáõÙ åáÉÇåñáåÇÉ»Ý-åáÕå³ï Ǿ63-50ÙÙ</t>
  </si>
  <si>
    <t>²ÝóáõÙ åáÕå³ï Ǿ63-50ÙÙ</t>
  </si>
  <si>
    <t xml:space="preserve">äáÕå³ï» Ïó³ßáõñÃ ö65ÙÙ </t>
  </si>
  <si>
    <t xml:space="preserve">äáÕå³ï» Ïó³ßáõñÃ ö50ÙÙ </t>
  </si>
  <si>
    <t>ê³éÁ çñÇ Ù³Ï³ñ¹³Ï³ã³÷
ï»Õ³¹ñáõÙ</t>
  </si>
  <si>
    <r>
      <rPr>
        <b/>
        <sz val="9"/>
        <rFont val="Arial Armenian"/>
        <family val="2"/>
      </rPr>
      <t xml:space="preserve">è»½»ñíáõ³ñÝ»ñÇ ÉóÝáõÙ </t>
    </r>
    <r>
      <rPr>
        <sz val="9"/>
        <rFont val="Arial Armenian"/>
        <family val="2"/>
      </rPr>
      <t xml:space="preserve">                                                               äáÕå³ïÛ³ ¿É.»é³ÏóÙ³Ý ËáÕáí³Ï ö50(57x3.5) ÙÙ</t>
    </r>
  </si>
  <si>
    <t>êáÕÝ³Ï ö50ÙÙ</t>
  </si>
  <si>
    <t>ÈáÕ³Ý³ÛÇÝ ÷³Ï³Ý ö50ÙÙ</t>
  </si>
  <si>
    <t>²ÝÏÛáõÝ³Ï 90° (ÍáõÝÏ) ö50ÙÙ</t>
  </si>
  <si>
    <r>
      <rPr>
        <b/>
        <sz val="9"/>
        <rFont val="Arial Armenian"/>
        <family val="2"/>
      </rPr>
      <t xml:space="preserve">è»½»ñíáõ³ñÝ»ñÇ ¹³ï³ñÏáõÙ »í ·»ñÉóáõÙ                                          </t>
    </r>
    <r>
      <rPr>
        <sz val="9"/>
        <rFont val="Arial Armenian"/>
        <family val="2"/>
      </rPr>
      <t xml:space="preserve">                                    äáÕå³ïÛ³ ¿É. »é³ÏóÙ³Ý ËáÕáí³Ï ö80 (89x4.0)ÙÙ</t>
    </r>
  </si>
  <si>
    <t xml:space="preserve">äáÕå³ïÛ³ ¿É. »é³ÏóÙ³Ý ËáÕáí³Ï ö50(57x3.5) </t>
  </si>
  <si>
    <t>äáÕå³ïÛ³ Ó³·³ñ ö80ÙÙ</t>
  </si>
  <si>
    <t>²ÝÏÛáõÝ³Ï 90° (ÍáõÝÏ) ö80ÙÙ</t>
  </si>
  <si>
    <t>ºé³µ³ßËÇã ö80xö80xö80ÙÙ</t>
  </si>
  <si>
    <t>äáÙå³ÛÇÝ Ñ³Ù³Ï³ñ·, µ³ÕÏ³ó³Í 4 åáÙå»ñÇó, áñáÝóÇó 2-Á ³ßË³ïáõÙ »Ý çñ³Ù³ï³Ï³ñ³ñÙ³Ý Ï³ñÇùÝ»ñÇ Ñ³Ù³ñ, ÙÛáõë 2-Á Ññ¹»ÑÇ ¹»åùáõÙ   WILO SiBoost Smart 4 Helix VE 404  Q=5É/íñÏ H=30 N=4x0,75Ïíï 3ý³½. 400v</t>
  </si>
  <si>
    <t>æñ³ëáõÛ½ åáÙå Гном 10-10 G=10ËÙ/Å,  H=10Ù,  N=1,1Ïíï</t>
  </si>
  <si>
    <t>ÀÜ¸²ØºÜÀ 1-8.</t>
  </si>
  <si>
    <t>1-8. æñ³Ù³ï³Ï³ñ³ñÙ³Ý ¨ Ññ¹»Ñ³Ù³ñÙ³Ý åáÙå³Ï³Û³Ý</t>
  </si>
  <si>
    <r>
      <rPr>
        <b/>
        <sz val="10"/>
        <rFont val="Arial Armenian"/>
        <family val="2"/>
      </rPr>
      <t xml:space="preserve">Î³Ãë³Û³ï³Ý ë³ñù³íáñáõÙ </t>
    </r>
    <r>
      <rPr>
        <sz val="9"/>
        <rFont val="Arial Armenian"/>
        <family val="2"/>
      </rPr>
      <t xml:space="preserve">                                     ²íïáÙ³ï³óí³Í çñ³ÛÇÝ ¾É»Ïïñ³Ï³Ãë³ å³ïÇÝ ³Ùñ³óíáÕ, Ï³é³í³ñÙ³Ý µÉáÏáí Q=120Ïíï  (»ñÏáõëÝ»É  ³ßË³ïáÕ)</t>
    </r>
  </si>
  <si>
    <t xml:space="preserve">Î³Ãë³ÛÇ ßñç³Ý³éáõÃÛ³Ý åáÙåÇ ï»Õ³¹ñáõÙ  G=6,9 Ù3/Å H=6,5Ù </t>
  </si>
  <si>
    <t xml:space="preserve">ÐÇ¹ñ³íÉÇÏ µ³Å³Ý³ñ³ñ 80Ïíï </t>
  </si>
  <si>
    <t>´³ßËÇã ÏáÉ»Ïïáñ ¿É.»é³Ïóí³Í   ËáÕáí³ÏÇó ö159x4.5ÙÙ  È=1,9Ù</t>
  </si>
  <si>
    <t>Ð»ï³¹³ñÓ ÏáÉ»Ïïáñ ¿É.»é³Ïóí³Í   ËáÕáí³ÏÇó ö159x4.5ÙÙ  È=1,6Ù</t>
  </si>
  <si>
    <t>Ø³ñ½³ëñ³ÑÇ ¨ Ñ³Ý¹ÇëáõÃÛáõÝÝ»ñÇ ¹³ÑÉÇ×Ç ç»éáõóÙ³Ý Ñ³Ù³Ï³ñ·Ç çñÇ ßñç³Ý³éáõÃÛ³Ý åáÙå  G=2,5Ù3/Å  H=11Ù</t>
  </si>
  <si>
    <t xml:space="preserve">Դպրոցի 3-7 առանցքների ջեռուցման  Ñ³Ù³Ï³ñ·Ç çñÇ ßñç³Ý³éáõÃÛ³Ý åáÙå  G=2,0Ù3/Å  H=20Ù  </t>
  </si>
  <si>
    <t xml:space="preserve">․-3,30 նիշի  ջեռուցման  Ñ³Ù³Ï³ñ·Ç çñÇ
ßñç³Ý³éáõÃÛ³Ý åáÙå  G=0,35/Å  H=9Ù  </t>
  </si>
  <si>
    <t xml:space="preserve">î³ù çñ³Ù³ï³Ï³ñ³ñÙ³Ý Ñ³Ù³Ï³ñ·Ç çñÇ ßñç³Ý³éáõÃÛ³Ý åáÙåÇ  ï»Õ³¹ñáõÙ G=3,7Ù3/Å  H=9Ù  </t>
  </si>
  <si>
    <t>î³ù çñ³Ù³ï³Ï³ñ³ñÙ³Ý Ñ³Ù³Ï³ñ·Ç í»ñ³ßñç³Ý³éáõÃÛ³Ý åáÙåÇ  ï»Õ³¹ñáõÙ UPS 25-125-180 N=0,27 Ïìï, H=13Ù, 
G=0.4Ù3/Å³Ù</t>
  </si>
  <si>
    <t>î³ù çñ³Ù³ï³Ï³ñ³ñÙ³Ý Ñ³Ù³Ï³ñ·Ç Í³í³É³ÛÇÝ çñ³ï³ù³óáõóÇãÇ ï»Õ³¹ñáõÙ V=500L 65Ïíï</t>
  </si>
  <si>
    <t>ÀÝ¹³ñÓ³ÏÇã ³ÝáÃ Ã³Õ³ÝÃ³ÛÇÝ V=50L, Py=10Ï·/ëÙ2</t>
  </si>
  <si>
    <t>ÀÝ¹³ñÓ³ÏÇã ³ÝáÃ Ã³Õ³ÝÃ³ÛÇÝ V=250L, Py=10Ï·/ëÙ2</t>
  </si>
  <si>
    <r>
      <rPr>
        <b/>
        <sz val="10"/>
        <rFont val="Arial Armenian"/>
        <family val="2"/>
      </rPr>
      <t>Î³Ãë³Û³ï³Ý ç»ñÙ³ï»ËÝÇÏ³Ï³Ý Ù³ë</t>
    </r>
    <r>
      <rPr>
        <sz val="9"/>
        <rFont val="Arial Armenian"/>
        <family val="2"/>
      </rPr>
      <t xml:space="preserve">                                                                            êáÕÝ³Ï  ÃáõçÇó   30ч6бр ö80ÙÙ</t>
    </r>
  </si>
  <si>
    <t>êáÕÝ³Ï  ÃáõçÇó   30ч6бр ö50ÙÙ</t>
  </si>
  <si>
    <t>ö³Ï³Ý ³ÝóáõÙ³ÛÇÝ Ëó³Ý³ÛÇÝ 11Б 6бк 40ÙÙ</t>
  </si>
  <si>
    <t xml:space="preserve"> ÜáõÛÝÁ dy32</t>
  </si>
  <si>
    <t xml:space="preserve"> ÜáõÛÝÁ dy25</t>
  </si>
  <si>
    <t>Ð»ï³¹³ñÓ ÷³Ï³Ý 19ч21бр  dy80</t>
  </si>
  <si>
    <t>Ð»ï³¹³ñÓ ÷³Ï³Ý 19ч21бр  dy50</t>
  </si>
  <si>
    <t>ÜáõÛÝÁ dy40</t>
  </si>
  <si>
    <r>
      <t xml:space="preserve">Î»Õï³Ýç³ïÇã  </t>
    </r>
    <r>
      <rPr>
        <sz val="11"/>
        <rFont val="Arial Armenian"/>
        <family val="2"/>
      </rPr>
      <t>y</t>
    </r>
    <r>
      <rPr>
        <sz val="9"/>
        <rFont val="Arial Armenian"/>
        <family val="2"/>
      </rPr>
      <t>-Ó¨, dy50</t>
    </r>
  </si>
  <si>
    <r>
      <t xml:space="preserve">Î»Õï³Ýç³ïÇã  </t>
    </r>
    <r>
      <rPr>
        <sz val="11"/>
        <rFont val="Arial Armenian"/>
        <family val="2"/>
      </rPr>
      <t>y</t>
    </r>
    <r>
      <rPr>
        <sz val="9"/>
        <rFont val="Arial Armenian"/>
        <family val="2"/>
      </rPr>
      <t>-Ó¨, dy32</t>
    </r>
  </si>
  <si>
    <t>Î»Õï³Ýç³ïÇã  y-Ó¨,  dy25</t>
  </si>
  <si>
    <t>²íïáÙ³ï û¹³Ñ³Ý (вантуз) dy20</t>
  </si>
  <si>
    <t>×Ýß³ã³÷ »é³µ³ßËÇã ÷³Ï³Ýáí dy15 (P=0--16Ï·/ëÙ2)</t>
  </si>
  <si>
    <t>æ»ñÙ³ã³÷ ëÝ¹ÇÏ³ÛÇÝ Т=0--100°</t>
  </si>
  <si>
    <t xml:space="preserve">äáÕå³ï» ³ÝÏÛáõÝ 90° dy80
</t>
  </si>
  <si>
    <t xml:space="preserve">ÜáõÛÝÁ 90° dy32
</t>
  </si>
  <si>
    <t xml:space="preserve">Îó³ßáõñÃ Ру10Ï·/ëÙ  dy80
</t>
  </si>
  <si>
    <t xml:space="preserve">Îó³ßáõñÃ Ру10Ï·/ëÙ  dy40
</t>
  </si>
  <si>
    <t>²ÝóáõÙ åáÕå³ïÛ³ ËáÕáí³ÏÇó åáÉÇåñáåÇÉ»Ý³ÛÇÝÇ ö76x3/ö63x8.7</t>
  </si>
  <si>
    <t>äáÕå³ï» ¿É.»é³ÏóáõÙ³ÛÇÝ ËáÕáí³Ï ö89x3ÙÙ</t>
  </si>
  <si>
    <t>äáÕå³ï» ¿É.»é³ÏóáõÙ³ÛÇÝ ËáÕáí³Ï ö76x3ÙÙ</t>
  </si>
  <si>
    <t>æ»éáõóÙ³Ý åáÕå³ï» çñ³·³½³ï³ñ ËáÕáí³ÏÝ»ñÇ ï»Õ³¹ñáõÙ ö40ÙÙ</t>
  </si>
  <si>
    <t>æ»éáõóÙ³Ý åáÕå³ï» çñ³·³½³ï³ñ ËáÕáí³ÏÝ»ñÇ ï»Õ³¹ñáõÙ ö32ÙÙ</t>
  </si>
  <si>
    <t>æ»éáõóÙ³Ý åáÕå³ï» çñ³·³½³ï³ñ ËáÕáí³ÏÝ»ñÇ ï»Õ³¹ñáõÙ ö25ÙÙ</t>
  </si>
  <si>
    <t>æ»éáõóÙ³Ý åáÕå³ï» çñ³·³½³ï³ñ ËáÕáí³ÏÝ»ñÇ ï»Õ³¹ñáõÙ ö20ÙÙ</t>
  </si>
  <si>
    <t xml:space="preserve">ö80ÙÙ ÊáÕáí³ÏÝ»ñÇ Ù»Ïáõë³óáõÙ é»ïÇÝ» ËáÕáí³Ï³Ó¨ Ù»ÏáõëÇãáí Ó=5ÙÙ </t>
  </si>
  <si>
    <t>ÜáõÛÝÁ  ö40ÙÙ-25մմ</t>
  </si>
  <si>
    <t>Ø»Ïáõë³óíáÕ ËáÕáí³ÏÝ»ñÇ Ý»ñÏáõÙ Ñ³Ï³ù³Ûù³ÛÇã É³ùáí</t>
  </si>
  <si>
    <t>ËáÕáí³Ï³ß³ñÇ ÑÇ¹ñ³íÉÇÏ ÷áñÓ³ñÏáõÙ</t>
  </si>
  <si>
    <t>âÙ»Ïáõë³óíáÕ ËáÕáí³ÏÝ»ñÇ Ý»ñÏáõÙ ÛáõÕ³Ý»ñÏáí    2 ³Ý·³Ù</t>
  </si>
  <si>
    <t xml:space="preserve">Ø»ï³Õ ËáÕáí³ÏÝ»ñÇ ³Ùñ³óÙ³Ý Ñ³Ù³ñ </t>
  </si>
  <si>
    <t xml:space="preserve">äáÕå³ïÛ³ ËáÕáí³Ï ö100ÙÙ ÏáÉ»ÏïáñÝ»ñÇ Ñ»Ý³ñ³ÝÝ»ñÇ Ñ³Ù³ñ </t>
  </si>
  <si>
    <t>äáÕå³ïÛ³ ÃÇÃ»Õ Ó=5ÙÙ Ñ³ëï. Ñ»Ý³ñ³ÝÝ»ñÇ Ñ³Ù³ñ</t>
  </si>
  <si>
    <t>ÀÜ¸²ØºÜÀ  1-9.</t>
  </si>
  <si>
    <t>1-9. Î³Ãë³Û³ïáõÝ</t>
  </si>
  <si>
    <r>
      <rPr>
        <b/>
        <sz val="9"/>
        <rFont val="Arial Armenian"/>
        <family val="2"/>
      </rPr>
      <t>Î³Ãë³Û³ïáõÝ</t>
    </r>
    <r>
      <rPr>
        <sz val="9"/>
        <rFont val="Arial Armenian"/>
        <family val="2"/>
      </rPr>
      <t xml:space="preserve">
²é³ëï³ÕÇ LED Éáõë³ïáõ  33íï IP20  3000-4000K </t>
    </r>
  </si>
  <si>
    <t xml:space="preserve">²ñÏÕ ó³Íñ É³ñÙ³Ý ïñ³ÝëýáñÙ³ïáñáí  220/12í   </t>
  </si>
  <si>
    <t>²Ýç³ïÇã »ñÏëï»Õ³ÝÇ 250í. 6²</t>
  </si>
  <si>
    <t>´³ßËÇã í³Ñ³Ý  åÉ³ëïÇÏ  36Ùá¹áõÉÇ Ñ³Ù³ñ  IP44</t>
  </si>
  <si>
    <t xml:space="preserve">²íïáÙ³ï -³Ýç³ïÇã »é³µ¨»é 40А     </t>
  </si>
  <si>
    <t xml:space="preserve">²íïáÙ³ï -³Ýç³ïÇã ÙÇ³µ¨»é 16А     </t>
  </si>
  <si>
    <t xml:space="preserve">²íïáÙ³ï -³Ýç³ïÇã »é³µ¨»é 25А     </t>
  </si>
  <si>
    <t>Ø³·ÝÇë³ÛÇÝ ÃáÕ³ñÏÇã ПМЛ-222002 25А (нереверсивный)</t>
  </si>
  <si>
    <t>ВВГнгLS-1000 ãÑñÏÇ½íáÕ  Ù³ÉáõËÇ ï»Õ³¹ñáõÙ 3x1,5ÙÙ2 Ïïñ.</t>
  </si>
  <si>
    <t>ВВГнгLS-1000 ãÑñÏÇ½íáÕ  Ù³ÉáõËÇ ï»Õ³¹ñáõÙ 4x2,5ÙÙ2 Ïïñ.</t>
  </si>
  <si>
    <t>ö20ÙÙ Ù»ï³Õ³Ï³Ý, ×ÏáõÝ ËáÕáí³Ï</t>
  </si>
  <si>
    <t xml:space="preserve">äáÕå³ï ß»ñï³íáñ 40x4ÙÙ ã³÷»ñÇ  </t>
  </si>
  <si>
    <r>
      <rPr>
        <b/>
        <sz val="9"/>
        <rFont val="Arial Armenian"/>
        <family val="2"/>
      </rPr>
      <t xml:space="preserve">äáÙå³Ï³Û³ÝÇ ¿É.ë³ñù³íáñáõÙÝ»ñ
</t>
    </r>
    <r>
      <rPr>
        <sz val="9"/>
        <rFont val="Arial Armenian"/>
        <family val="2"/>
      </rPr>
      <t>´³ßËÇã í³Ñ³Ý  åÉ³ëïÇÏ 12Ùá¹áõÉÇ Ñ³Ù³ñ  IP44</t>
    </r>
  </si>
  <si>
    <t xml:space="preserve">²íïáÙ³ï -³Ýç³ïÇã »é³µ¨»é 32А     </t>
  </si>
  <si>
    <t xml:space="preserve">²íïáÙ³ï -³Ýç³ïÇã ÙÇ³µ¨»é 25А     </t>
  </si>
  <si>
    <t>Ø³·ÝÇë³ÛÇÝ ÃáÕ³ñÏÇã ПМЛ-122002 10А (нереверсивный)</t>
  </si>
  <si>
    <t>ВВГнгLS-1000 ãÑñÏÇ½íáÕ  Ù³ÉáõËÇ ï»Õ³¹ñáõÙ 5x4ÙÙ2 Ïïñ.</t>
  </si>
  <si>
    <t>ВВГнгLS-1000 ãÑñÏÇ½íáÕ  Ù³ÉáõËÇ ï»Õ³¹ñáõÙ 4x4ÙÙ2 Ïïñ.</t>
  </si>
  <si>
    <t>ВВГнгLS-1000 ãÑñÏÇ½íáÕ  Ù³ÉáõËÇ ï»Õ³¹ñáõÙ 3x2,5ÙÙ2 Ïïñ.</t>
  </si>
  <si>
    <t>ö20ÙÙ Ù»ï³Õ³Ï³Ý  ×ÏáõÝ ËáÕáí³Ï</t>
  </si>
  <si>
    <t>ÀÜ¸²ØºÜÀ  1-10.</t>
  </si>
  <si>
    <t>Ü»ñ³ÝóÙ³Ý í³Ñ³Ý Ù»ï³Õ³Ï³Ý  IP44 1800x630x450ÙÙ (Ý»ñ³éÛ³É ¿É. ÙáÝï³Å³ÛÇÝ ÝÛáõÃ»ñÁ)</t>
  </si>
  <si>
    <r>
      <t xml:space="preserve">öáË³ñÏÇã »é³µ¨»é 500А </t>
    </r>
    <r>
      <rPr>
        <sz val="10"/>
        <rFont val="Arial Armenian"/>
        <family val="2"/>
      </rPr>
      <t/>
    </r>
  </si>
  <si>
    <t xml:space="preserve">²íïáÙ³ï-³Ýç³ïÇã »é³µ¨»é  500А     </t>
  </si>
  <si>
    <t>´³ßËÇã í³Ñ³Ý Ù»ï³Õ³Ï³Ý 1800x630x450ÙÙ IP44 (Ý»ñ³éÛ³É ¿É. ÙáÝï³Å³ÛÇÝ ÝÛáõÃ»ñÁ)</t>
  </si>
  <si>
    <t xml:space="preserve">²ÝÏ³Ë Ë½Çã </t>
  </si>
  <si>
    <t xml:space="preserve">²íïáÙ³ï-³Ýç³ïÇã »é³µ¨»é  400А     </t>
  </si>
  <si>
    <t xml:space="preserve">²íïáÙ³ï-³Ýç³ïÇã ÙÇ³µ¨»é  16А     </t>
  </si>
  <si>
    <t xml:space="preserve">²íïáÙ³ï-³Ýç³ïÇã ÙÇ³µ¨»é  50А     </t>
  </si>
  <si>
    <t xml:space="preserve">²íïáÙ³ï -³Ýç³ïÇã »é³µ¨»é  40А      </t>
  </si>
  <si>
    <t>²íïáÙ³ï-³Ýç³ïÇã »é³µ¨»é 50²</t>
  </si>
  <si>
    <t>²íïáÙ³ï-³Ýç³ïÇã »é³µ¨»é 63²</t>
  </si>
  <si>
    <t xml:space="preserve">²íïáÙ³ï-³Ýç³ïÇã »é³µ¨»é  100²     </t>
  </si>
  <si>
    <t xml:space="preserve">²íïáÙ³ï-³Ýç³ïÇã »é³µ¨»é  200²     </t>
  </si>
  <si>
    <t>àõÅ³ÛÇÝ ³ñÏÕ 100/40А  ЯБПВУ-1МУЗ</t>
  </si>
  <si>
    <t xml:space="preserve">²ñÏÕ Çç»óÝáÕ ïñ³ÝëýáñÙ³ïáñáí  220/12í   </t>
  </si>
  <si>
    <t>ВВГнгLS-1000 ãÑñÏÇ½íáÕ  Ù³ÉáõËÇ ï»Õ³¹ñáõÙ 3x10ÙÙ2 Ïïñ.</t>
  </si>
  <si>
    <t>ВВГнгLS ãÑñÏÇ½íáÕ  Ù³ÉáõËÇ ï»Õ³¹ñáõÙ 5x6ÙÙ2 Ïïñ.</t>
  </si>
  <si>
    <t>ВВГнг-LS ãÑñÏÇ½íáÕ  Ù³ÉáõËÇ ï»Õ³¹ñáõÙ 5x10ÙÙ2 Ïïñ.</t>
  </si>
  <si>
    <t>ВВГнг-LS ãÑñÏÇ½íáÕ  Ù³ÉáõËÇ ï»Õ³¹ñáõÙ 5x16ÙÙ2 Ïïñ.</t>
  </si>
  <si>
    <t>ВВГнг-LS ãÑñÏÇ½íáÕ  Ù³ÉáõËÇ ï»Õ³¹ñáõÙ 5x35ÙÙ2 Ïïñ.</t>
  </si>
  <si>
    <t>ВВГнг-LS ãÑñÏÇ½íáÕ  Ù³ÉáõËÇ ï»Õ³¹ñáõÙ 5x95ÙÙ2 Ïïñ.</t>
  </si>
  <si>
    <t>ВВГнг-LS ãÑñÏÇ½íáÕ  Ù³ÉáõËÇ ï»Õ³¹ñáõÙ 5x150ÙÙ2 Ïïñ.</t>
  </si>
  <si>
    <t>ö32ÙÙ  PVC ×ÏáõÝ ËáÕáí³Ï</t>
  </si>
  <si>
    <t>ö40ÙÙ PVC ×ÏáõÝ  ËáÕáí³Ï</t>
  </si>
  <si>
    <t>ö50ÙÙ PVC ×ÏáõÝ ËáÕáí³Ï</t>
  </si>
  <si>
    <t>ö80ÙÙ PVC ×ÏáõÝ ËáÕáí³Ï</t>
  </si>
  <si>
    <t xml:space="preserve">ÊáÕáí³Ï Ù»ï³Õ³Ï³Ý ×ÏáõÝ ö50ÙÙ </t>
  </si>
  <si>
    <t>ö100ÙÙ PVC ×ÏáõÝ  ËáÕáí³Ï (Ù³ÉáõËÝ»ñÇ Ý»ñ³ÝóáõÙ)</t>
  </si>
  <si>
    <t>Ø³ÉáõË³ï³ñ Ù»ï³Õ³Ï³Ý, ¹³Ïí³Í, 200x50x3000ÙÙ (39Ñ³ï)</t>
  </si>
  <si>
    <t>Ø»ï³Õ³ÓáÕ å³ñáõñ³Ó¨,  Ù³ÉáõË³ï³ñÇ Ñ³Ù³ñ È=500ÙÙ ö8ÙÙ</t>
  </si>
  <si>
    <t xml:space="preserve">äñáýÇÉ Ù³ÉáõË³ï³ñÇ È=300ÙÙ </t>
  </si>
  <si>
    <t>ÀÜ¸²ØºÜÀ  1-11.</t>
  </si>
  <si>
    <t xml:space="preserve">²é³ëï³ÕÇ LED Éáõë³ïáõ  33íï IP20  3000-4000K </t>
  </si>
  <si>
    <t xml:space="preserve">Èáõë³ïáõ Ý»ñë³ñùíáÕ Ï³ËáíÇ ³é³ëï³ÕÇ Ù»ç 33íï  LED  IP20 3000-4000K </t>
  </si>
  <si>
    <t xml:space="preserve">²é³ëï³ÕÇ LED Éáõë³ïáõ  24íï  IP20 ·ñ³ï³Ë³ÏÁ Éáõë³íáñ»Éáõ Ñ³Ù³ñ </t>
  </si>
  <si>
    <t xml:space="preserve">²é³ëï³ÕÇ LED Éáõë³ïáõ 33íï IP20  </t>
  </si>
  <si>
    <t xml:space="preserve">²é³ëï³ÕÇ LED Éáõë³ïáõ  33íï IP44  3000-4000K </t>
  </si>
  <si>
    <t xml:space="preserve">Èáõë³ïáõ Ý»ñë³ñùíáÕ Ï³ËáíÇ ³é³ëï³ÕÇ Ù»ç 12íï  LED   3000-4000K </t>
  </si>
  <si>
    <t xml:space="preserve">²é³ëï³ÕÇ LED Éáõë³ïáõ  18íï IP44 3000-4000K </t>
  </si>
  <si>
    <t xml:space="preserve">Èáõë³ïáõ ³½¹³Ý³Ýß³Ý³ÛÇÝ §ºÈø¦ ³ÏáõÙáõÉÛ³ïáñ³ÛÇÝ Ù³ñïÏáóáí Ùßï³Ï³Ý Ý»ñ·áñÍáõÃÛ³Ý   </t>
  </si>
  <si>
    <t xml:space="preserve">Èáõë³ïáõ ³½¹³Ý³Ýß³Ý³ÛÇÝ ³ÏáõÙáõÉÛ³ïáñ³ÛÇÝ Ù³ñïÏáóáí Ùßï³Ï³Ý Ý»ñ·áñÍáõÃÛ³Ý   </t>
  </si>
  <si>
    <t xml:space="preserve">Èáõë³ïáõ Ý»ñë³ñùíáÕ Ï³ËáíÇ ³é³ëï³ÕÇ Ù»ç 33íï  LED   3000-4000K </t>
  </si>
  <si>
    <t xml:space="preserve">Èáõë³ïáõ Ý»ñë³ñùíáÕ Ï³ËáíÇ ³é³ëï³ÕÇ Ù»ç 18íï  LED   3000-4000K </t>
  </si>
  <si>
    <t>ÜáõÛÝÁ, »ñÏëï»Õ³ÝÇ 250í. 6²</t>
  </si>
  <si>
    <t>ÜáõÛÝÁ, »ñ»ùëï»Õ³ÝÇ 250í. 6²</t>
  </si>
  <si>
    <r>
      <rPr>
        <b/>
        <sz val="9"/>
        <rFont val="Arial Armenian"/>
        <family val="2"/>
      </rPr>
      <t>ì³ñ¹³ÏÝ»ñÇ ó³Ýó</t>
    </r>
    <r>
      <rPr>
        <sz val="9"/>
        <rFont val="Arial Armenian"/>
        <family val="2"/>
      </rPr>
      <t xml:space="preserve">
ì³ñ¹³Ï ÑáÕ³ÝóíáÕ ÏáÝï³Ïïáí  250í 16²</t>
    </r>
  </si>
  <si>
    <t xml:space="preserve">ì³ñ¹³Ï ÑáÕ³ÝóíáÕ ÏáÝï³Ïïáí  250í 16² »ñÏëï»Õ³ÝÇ </t>
  </si>
  <si>
    <t>ì³ñ¹³Ï »é³µ¨»é  380í 16²</t>
  </si>
  <si>
    <t>ÎáÝï³Ïïáñ Ùá¹áõÉ³ÛÇÝ 25A ùÇÙÇ³ÛÇ Ï³µÇÝ»ïÇ Ñ³Ù³ñ</t>
  </si>
  <si>
    <t xml:space="preserve">²ñÏÕ ó³Íñ Çç»óÝáÕ ïñ³ÝëýáñÙ³ïáñáí  220/42í  </t>
  </si>
  <si>
    <t xml:space="preserve">îáõ÷ Ñ³ï³ÏÇ Ù»ç ï»Õ³¹ñíáÕ </t>
  </si>
  <si>
    <t>Î³é³í³ñÙ³Ý åáëï ПКУ-15</t>
  </si>
  <si>
    <t>îáõ÷ ³Ýç³ïÇãÝ»ñÇ ¨ í³ñ¹³ÏÝ»ñÇ Ñ³Ù³ñ</t>
  </si>
  <si>
    <t>Ø³ÉáõË³ï³ñ Ù»ï³Õ³Ï³Ý, ¹³Ïí³Í, 300x50x3000ÙÙ (Ó»ÕÝ³Ñ³ñÏ 11Ñ³ï)</t>
  </si>
  <si>
    <t>´³ñÓ³Ï Ù³ÉáõË³ï³ñÇ Ñ³Ù³ñ ³é³ëï³ÕÇÝ ³Ùñ³óíáÕ 340x270ÙÙ</t>
  </si>
  <si>
    <t xml:space="preserve">´³ßËÇã í³Ñ³Ý  12Ùá¹áõÉÇ Ñ³Ù³ñ </t>
  </si>
  <si>
    <t xml:space="preserve">´³ßËÇã í³Ñ³Ý  24Ùá¹áõÉÇ Ñ³Ù³ñ </t>
  </si>
  <si>
    <t xml:space="preserve">´³ßËÇã í³Ñ³Ý  36Ùá¹áõÉÇ Ñ³Ù³ñ </t>
  </si>
  <si>
    <t xml:space="preserve">´³ßËÇã í³Ñ³Ý  6Ùá¹áõÉÇ Ñ³Ù³ñ </t>
  </si>
  <si>
    <t>²íïáÙ³ï-³Ýç³ïÇã ÙÇ³µ¨»é 16²</t>
  </si>
  <si>
    <t>²íïáÙ³ï-³Ýç³ïÇã ÙÇ³µ¨»é 25²</t>
  </si>
  <si>
    <t>²íïáÙ³ï-³Ýç³ïÇã ÙÇ³µ¨»é 32²</t>
  </si>
  <si>
    <t>²íïáÙ³ï-³Ýç³ïÇã ÙÇ³µ¨»é 40²</t>
  </si>
  <si>
    <t xml:space="preserve">²íïáÙ³ï -³Ýç³ïÇã 2 µ¨»é, ¹Çý»ñ»ÝóÇ³É 25А 30Ма  </t>
  </si>
  <si>
    <t xml:space="preserve">²íïáÙ³ï-³Ýç³ïÇã »é³µ¨»é  25²     </t>
  </si>
  <si>
    <t xml:space="preserve">²íïáÙ³ï-³Ýç³ïÇã »é³µ¨»é  40²     </t>
  </si>
  <si>
    <t xml:space="preserve">²íïáÙ³ï-³Ýç³ïÇã »é³µ¨»é  50²     </t>
  </si>
  <si>
    <t>ВВГнгLS-1000 ãÑñÏÇ½íáÕ  Ù³ÉáõËÇ ï»Õ³¹ñáõÙ 3x4ÙÙ2 Ïïñ.</t>
  </si>
  <si>
    <t>ВВГнгLS-1000 ãÑñÏÇ½íáÕ  Ù³ÉáõËÇ ï»Õ³¹ñáõÙ 3x6ÙÙ2 Ïïñ.</t>
  </si>
  <si>
    <t>ВВГнгLS-1000 ãÑñÏÇ½íáÕ  Ù³ÉáõËÇ ï»Õ³¹ñáõÙ 5x6ÙÙ2 Ïïñ.</t>
  </si>
  <si>
    <t>ö32ÙÙ PVC ×ÏáõÝ ËáÕáí³Ï</t>
  </si>
  <si>
    <t xml:space="preserve">ÊáÕáí³Ï Ù»ï³Õ³Ï³Ý ×ÏáõÝ ö20ÙÙ </t>
  </si>
  <si>
    <r>
      <rPr>
        <b/>
        <sz val="9"/>
        <rFont val="Arial Armenian"/>
        <family val="2"/>
      </rPr>
      <t>Ø³ÝÏ³å³ñï»½Ç Ë³Õ³ë»ÝÛ³ÛÝ»ñÇ ç»éáõóáõÙ</t>
    </r>
    <r>
      <rPr>
        <sz val="9"/>
        <rFont val="Arial Armenian"/>
        <family val="2"/>
      </rPr>
      <t xml:space="preserve"> 
Ø³ÉáõË ç»éáõóíáÕ DTCE-30 È=155Ù, 2500íï</t>
    </r>
  </si>
  <si>
    <t>Â»ñÙáëï³ï 16²</t>
  </si>
  <si>
    <t>ÀÜ¸²ØºÜÀ  1-12.</t>
  </si>
  <si>
    <t xml:space="preserve"> 1-12. ¸åñáóÇ ¾É»Ïïñ³Éáõë³íáñáõÙ, í³ñ¹³ÏÝ»ñÇ ó³Ýó, ë³ÝÑ³Ý·áõÛóÝ»ñÇ û¹³ÙÕÇãÝ»ñÇ ó³Ýó </t>
  </si>
  <si>
    <t>Èáõë³ïáõ  LED å³ßïå³Ýí³Í Ù»ï³Õ³Ï³Ý ó³Ýóáí  150íï  IP20</t>
  </si>
  <si>
    <t xml:space="preserve">Èáõë³ïáõÇ Ñ³Ù³ñ Ñ»Í³ÝÇÝ ³Ùñ³óíáÕ µ³ñÓ³Ï Ë³ÙáõÃáí </t>
  </si>
  <si>
    <t xml:space="preserve">Èáõë³ïáõ ³½¹³Ý³Ýß³Ý³ÛÇÝ §ºÈø¦ ³ÏáõÙáõÉÛ³ïáñ³ÛÇÝ Ù³ñïÏáóáí Ùßï³Ï³Ý Ý»ñ·áñÍáõÃÛ³Ý  </t>
  </si>
  <si>
    <t>ì³ñ¹³Ï ÑáÕ³ÝóíáÕ ÏáÝï³Ïïáí  250í 16²</t>
  </si>
  <si>
    <t xml:space="preserve">²íïáÙ³ï-³Ýç³ïÇã »é³µ¨»é  32²     </t>
  </si>
  <si>
    <t>КВВГнг ëïáõ·Çã, ãÑñÏÇ½íáÕ  Ù³ÉáõËÇ ï»Õ³¹ñáõÙ 5x1,5ÙÙ2 Ïïñ.</t>
  </si>
  <si>
    <t xml:space="preserve">ÀÜ¸²ØºÜÀ  1-13. </t>
  </si>
  <si>
    <t xml:space="preserve"> 1-13. êåáñï¹³ÑÉÇ×Ç ¨ Ñ³Ý¹ÇëáõÃÛáõÝÝ»ñÇ ëñ³ÑÇ  ¾É»Ïïñ³Éáõë³íáñáõÙ</t>
  </si>
  <si>
    <r>
      <rPr>
        <b/>
        <sz val="9"/>
        <rFont val="Arial Armenian"/>
        <family val="2"/>
      </rPr>
      <t xml:space="preserve">ú¹³÷áËáõÃÛ³Ý ¿É.áõÅ³ÛÇÝ ë³ñù³íáñáõÙ                                                                          </t>
    </r>
    <r>
      <rPr>
        <sz val="9"/>
        <rFont val="Arial Armenian"/>
        <family val="2"/>
      </rPr>
      <t>´³ßËÇã í³Ñ³Ý  48Ùá¹áõÉÇ Ñ³Ù³ñ  IP44</t>
    </r>
  </si>
  <si>
    <t xml:space="preserve">²íïáÙ³ï-³Ýç³ïÇã »é³µ¨»é  80²     </t>
  </si>
  <si>
    <t>²íïáÙ³ï-³Ýç³ïÇã ÙÇ³µ¨»é 20²</t>
  </si>
  <si>
    <t>²íïáÙ³ï-³Ýç³ïÇã »é³µ¨»é 25²</t>
  </si>
  <si>
    <r>
      <rPr>
        <sz val="8"/>
        <rFont val="Arial Armenian"/>
        <family val="2"/>
      </rPr>
      <t>²íïáÙ³ï-³Ýç³ïÇã</t>
    </r>
    <r>
      <rPr>
        <sz val="9"/>
        <rFont val="Arial Armenian"/>
        <family val="2"/>
      </rPr>
      <t xml:space="preserve"> »é³µ¨»é  32²     </t>
    </r>
  </si>
  <si>
    <r>
      <rPr>
        <sz val="8"/>
        <rFont val="Arial Armenian"/>
        <family val="2"/>
      </rPr>
      <t>²íïáÙ³ï-³Ýç³ïÇã</t>
    </r>
    <r>
      <rPr>
        <sz val="9"/>
        <rFont val="Arial Armenian"/>
        <family val="2"/>
      </rPr>
      <t xml:space="preserve"> »é³µ¨»é  40²     </t>
    </r>
  </si>
  <si>
    <t>²ñÏÕ Ï³é³í³ñÙ³Ý 10/12,5А  ЯУ 5113-3074   IP44</t>
  </si>
  <si>
    <t>²ñÏÕ Ï³é³í³ñÙ³Ý 16/20А  ЯУ 5113-3274   IP44</t>
  </si>
  <si>
    <t>²ñÏÕ Ï³é³í³ñÙ³Ý  25/31А  ЯУ 5113-3474     IP44</t>
  </si>
  <si>
    <t>Î³é³í³ñÙ³Ý µÉáÏ Ù»ï³Õ³Ï³Ý 380í, 16Ïíï  310x340x145ÙÙ ã³÷»ñáí   БУ 2-16</t>
  </si>
  <si>
    <t>Î³é³í³ñÙ³Ý µÉáÏ Ù»ï³Õ³Ï³Ý 380í, 16Ïíï  300x390x155ÙÙ ã³÷»ñáí   БУ 3-25</t>
  </si>
  <si>
    <t>ВВГнгLS-1000 ãÑñÏÇ½íáÕ  Ù³ÉáõËÇ ï»Õ³¹ñáõÙ 4x6ÙÙ2 Ïïñ.</t>
  </si>
  <si>
    <t xml:space="preserve">ÊáÕáí³Ï Ù»ï³Õ³Ï³Ý ×ÏáõÝ ö32ÙÙ </t>
  </si>
  <si>
    <t>Ø³ÉáõË³ï³ñ Ù»ï³Õ³Ï³Ý, óÇÝÏ³å³ï, ¹³Ïí³Í, 300x50x3000ÙÙ (15Ñ³ï)</t>
  </si>
  <si>
    <t>Ø³ÉáõË³ï³ñ Ù»ï³Õ³Ï³Ý, óÇÝÏ³å³ï, ¹³Ïí³Í, 150x50x3000ÙÙ (7Ñ³ï)</t>
  </si>
  <si>
    <r>
      <t>²ÝÏÛáõÝ ÑáñÇ½áÝ³Ï³Ý 90</t>
    </r>
    <r>
      <rPr>
        <sz val="9"/>
        <rFont val="Calibri"/>
        <family val="2"/>
        <charset val="204"/>
      </rPr>
      <t>°</t>
    </r>
  </si>
  <si>
    <r>
      <t>ÖÛáõÕ³íáñÇã</t>
    </r>
    <r>
      <rPr>
        <sz val="10"/>
        <rFont val="Arial Armenian"/>
        <family val="2"/>
      </rPr>
      <t xml:space="preserve"> T</t>
    </r>
    <r>
      <rPr>
        <sz val="9"/>
        <rFont val="Arial Armenian"/>
        <family val="2"/>
      </rPr>
      <t>-³ Ó¨</t>
    </r>
  </si>
  <si>
    <r>
      <rPr>
        <b/>
        <sz val="9"/>
        <rFont val="Arial Armenian"/>
        <family val="2"/>
      </rPr>
      <t xml:space="preserve">è»Ïáõå»ñ³ïáñ³ÛÇÝ ë³ñù»ñ </t>
    </r>
    <r>
      <rPr>
        <sz val="9"/>
        <rFont val="Arial Armenian"/>
        <family val="2"/>
      </rPr>
      <t xml:space="preserve">                                             
´³ßËÇã í³Ñ³Ý  12Ùá¹áõÉÇ Ñ³Ù³ñ </t>
    </r>
  </si>
  <si>
    <t>ÀÜ¸²ØºÜÀ  1-14.</t>
  </si>
  <si>
    <t xml:space="preserve">1-14.  ¸åñáóÇ ¾É.áõÅ³ÛÇÝ ë³ñù³íáñáõÙ  (ú¹³÷áËáõÃÛáõÝ ) </t>
  </si>
  <si>
    <t>´³ßËÇã í³Ñ³Ý  24Ùá¹áõÉÇ Ñ³Ù³ñ</t>
  </si>
  <si>
    <r>
      <rPr>
        <sz val="8"/>
        <rFont val="Arial Armenian"/>
        <family val="2"/>
      </rPr>
      <t>²íïáÙ³ï-³Ýç³ïÇã</t>
    </r>
    <r>
      <rPr>
        <sz val="9"/>
        <rFont val="Arial Armenian"/>
        <family val="2"/>
      </rPr>
      <t xml:space="preserve"> »é³µ¨»é  50²     </t>
    </r>
  </si>
  <si>
    <t>²Ýç³ïÇã 4 µ¨»é³ÝÇ, ¹Çý»ñ»ÝóÇ³É  32², 30Ø³</t>
  </si>
  <si>
    <t>Î³ñ·³íáñÇã Devireg 330</t>
  </si>
  <si>
    <t>Øá¹áõÉ³ÛÇÝ ÏáÝï³Ïïáñ CTX-40, 40A</t>
  </si>
  <si>
    <t>ВВГнгLS-1000 ãÑñÏÇ½íáÕ  Ù³ÉáõËÇ ï»Õ³¹ñáõÙÁ 5x4ÙÙ2 Ïïñ.</t>
  </si>
  <si>
    <t>Ø»ï³Õ³Ï³Ý ×ÏáõÝ ËáÕáí³Ï ö25ÙÙ Р3-ЦА (металлорукав)</t>
  </si>
  <si>
    <t>îáõ÷ ×ÛáõÕ³íáñÇã105x105x55ÙÙ Plexo</t>
  </si>
  <si>
    <t>Ø³ÉáõË ç»éáõóíáÕ DTCE-30 È=5Ù, 150íï</t>
  </si>
  <si>
    <t>Ø³ÉáõË ç»éáõóíáÕ DTCE-30 È=14Ù, 400íï</t>
  </si>
  <si>
    <t>Ø³ÉáõË ç»éáõóíáÕ DTCE-30 È=20Ù, 630íï</t>
  </si>
  <si>
    <t>Ø³ÉáõË ç»éáõóíáÕ DTCE-30 È=27Ù, 830íï</t>
  </si>
  <si>
    <t>Ø³ÉáõË ç»éáõóíáÕ DTCE-30 È=34Ù, 1020íï</t>
  </si>
  <si>
    <t>Ø³ÉáõË ç»éáõóíáÕ DTCE-30 È=40Ù, 1250íï</t>
  </si>
  <si>
    <t>î³ÝÇùÇ ç»ñÙ³ëïÇ×³ÝÇ ïíÇã Devireg 850 8íï IP67</t>
  </si>
  <si>
    <t xml:space="preserve">Ø»ï³Õ³Ï³Ý ßÕÃ³ </t>
  </si>
  <si>
    <t>ÀÜ¸²ØºÜÀ  1-15.</t>
  </si>
  <si>
    <t xml:space="preserve">1-16. ÐáÕ³ÝóÙ³Ý ó³Ýó  ¨ ß³ÝÃ³å³ßïå³ÝáõÃÛáõÝ </t>
  </si>
  <si>
    <r>
      <rPr>
        <b/>
        <sz val="10"/>
        <rFont val="Arial Armenian"/>
        <family val="2"/>
      </rPr>
      <t xml:space="preserve">ÐáÕ³óÙ³Ý ó³Ýó
</t>
    </r>
    <r>
      <rPr>
        <sz val="9"/>
        <rFont val="Arial Armenian"/>
        <family val="2"/>
      </rPr>
      <t xml:space="preserve">¶ñáõÝïÇ ù³Ý¹áõÙ Ëñ³ÙáõÕáõÙ Ó»éùáí </t>
    </r>
  </si>
  <si>
    <t>ÜáõÛÝÇ »ïÉÇóù  Ó»éùáí, ïá÷³ÝáõÙáí</t>
  </si>
  <si>
    <t>äáÕå³ï ³ÝÏÛáõÝ³ÛÇÝ óÇÝÏ³å³ï 50x50x5ÙÙ ã³÷»ñáí È=3,0Ù</t>
  </si>
  <si>
    <r>
      <rPr>
        <b/>
        <sz val="10"/>
        <rFont val="Arial Armenian"/>
        <family val="2"/>
      </rPr>
      <t xml:space="preserve">Þ³ÝÃ³å³ßïå³ÝáõÃÛáõÝ      </t>
    </r>
    <r>
      <rPr>
        <sz val="9"/>
        <rFont val="Arial Armenian"/>
        <family val="2"/>
      </rPr>
      <t xml:space="preserve">                                                                  ¶ñáõÝïÇ ù³Ý¹áõÙ Ëñ³ÙáõÕáõÙ Ó»éùáí </t>
    </r>
  </si>
  <si>
    <t xml:space="preserve">Þ³ÝÃ³å³ßïå³ÝÇã ó³ÝóÇ ÷éáõÙ  ÏÉáñ, ö8ÙÙ Ñ³ëï. óÇÝÏ³å³ï åáÕå³ïÇó  </t>
  </si>
  <si>
    <t xml:space="preserve">Ø»ï³Õ³Ï³Ý µéÝ³Ï 8ÙÙ ÏÉáñ ó³ÝóÇ ³Ùñ³óÙ³Ý Ñ³Ù³ñ) </t>
  </si>
  <si>
    <t>ÎïáõñÇ ³ÝÏÛáõÝ³ÛÇÝ ë»ÕÙ³Ï (угловой коньковый зажим)</t>
  </si>
  <si>
    <t xml:space="preserve">Ê³ã³Ó¨ ÙÇ³óÇã (óÇÝÏ³å³ï åáÕå³ï) 8ÙÙ ó³ÝóÇ ÙÇ³óÙ³Ý Ñ³Ù³ñ </t>
  </si>
  <si>
    <t>äáÕå³ï ³ÝÏÛáõÝ³ÛÇÝ óÇÝÏ³å³ï 50x50x5ÙÙ ã³÷»ñáí È=2,5Ù</t>
  </si>
  <si>
    <t>1-17. Ðñ¹»ÑÇ ³Ñ³½³Ý·Ù³Ý Ñ³Ù³Ï³ñ·</t>
  </si>
  <si>
    <t xml:space="preserve">Ընդունիչ հսկիչ սարք Рубеж -2ОП R3 </t>
  </si>
  <si>
    <t xml:space="preserve">Ñ³ï </t>
  </si>
  <si>
    <t xml:space="preserve">ԱԻՆ միանալու ավտոմատ զանգող սարք Контакт GSM-9 </t>
  </si>
  <si>
    <t xml:space="preserve">Անխափան սնուցման սարք ИВЭПР 12/3,5 RS-R3 2х7БР  </t>
  </si>
  <si>
    <t xml:space="preserve">Մարտկոց 12В7А  </t>
  </si>
  <si>
    <t xml:space="preserve">Հասցեային ծխի ազդասարք ИП 212-64 R3 </t>
  </si>
  <si>
    <t xml:space="preserve">Հասցեային հրդեհի ձեռքի ազդարարիչ   ИПР 513-11 R3  </t>
  </si>
  <si>
    <t xml:space="preserve">Հասցեային լուսաձայնային ազդարար ОПОП 124-R3 R3  </t>
  </si>
  <si>
    <t xml:space="preserve">Ծխի գծային ազդասարք ռեֆլեկտորով  ИПДЛ-52СМД (ИП212-52СМД)  </t>
  </si>
  <si>
    <t xml:space="preserve">Հասցեային սարք  АМП-4 R3  </t>
  </si>
  <si>
    <t xml:space="preserve">Ինտերֆեյսի մոդուլ ИМ-1 R3  </t>
  </si>
  <si>
    <t>Հասցեային շարժման ազդասարք  ИО 40920-2</t>
  </si>
  <si>
    <t xml:space="preserve">Հասցեային մագնիսական կոնտակտ  ИО 10220-2А </t>
  </si>
  <si>
    <t xml:space="preserve">Պրոքսիմիթի քարտի ընթերցիչ Hikvision DS-K1802E </t>
  </si>
  <si>
    <t xml:space="preserve">Հրդեհակայուն մալուխ КСРЭВнг(А)-FRLS 2x0.50 </t>
  </si>
  <si>
    <t>մ</t>
  </si>
  <si>
    <t>UTP մալուխ  UTP Cat5e</t>
  </si>
  <si>
    <t>ВВГ 2x1,5 մալուխ</t>
  </si>
  <si>
    <t xml:space="preserve">ÀÜ¸²ØºÜÀ  1-17. </t>
  </si>
  <si>
    <t xml:space="preserve">Ստացիոնար IP 4MP տեսախցիկ ներսի օգտագործման  Hikvision DS-2CD1343G0-I </t>
  </si>
  <si>
    <t xml:space="preserve">Ստացիոն³ñ IP 4MP տեսախցիկ ¹րսի օգտագործման Hikvision DS-2CD1043G0-I   </t>
  </si>
  <si>
    <t xml:space="preserve">Միացման տուփ, Сwhite  Aluminum Alloy Φ100 x 43.2 x 129mm </t>
  </si>
  <si>
    <t xml:space="preserve">PoE ցանցային կուտակիչ 16 մուտք 10/100ՄԲ + 2մուտք/ելք 1000ՄԲ, PoE сетевой коммутатор 16 портов, L2, Unmanaged, 16 100M PoE port, 2 1000M combo port, 802.3af/at, PoE  </t>
  </si>
  <si>
    <t>Ցանցային տեսագրող սարք 32 IP մուտք, Сетевой видеорегистратор 32 IP канала, 160Mbps Bit Rate Input Max (up to 32-ch IP video), 2 SATA interfaces, 380 1U case</t>
  </si>
  <si>
    <t xml:space="preserve">Կոշտ սկավառակ  8ТБ, 8TB /128MB(6GB/s NCQ)/7200RPM/SATA </t>
  </si>
  <si>
    <t>Մոնիտոր LED 32", Монитор видеоконтроля 32"</t>
  </si>
  <si>
    <t xml:space="preserve">Անխափան սնուցման սարք 2000VA USB control, Auto Shut Down, 4х IEC-320 C13 socket, AVR (pure sine wave), Battery life 3~5 years </t>
  </si>
  <si>
    <t xml:space="preserve">Կոմուտացիոն պահարան 19" 9U, 460x540x400 </t>
  </si>
  <si>
    <t>UTP Cat5e մալուխ, кабель UTP Cat5e 24AWG</t>
  </si>
  <si>
    <t xml:space="preserve">Մետաղական մալուխատար ամրացման դետալներով  100x50ÙÙ </t>
  </si>
  <si>
    <t>HDMI լար 5մ, HDMI кабель 5м</t>
  </si>
  <si>
    <t xml:space="preserve">1-18. î»ë³ÑëÏÙ³Ý  Ñ³Ù³Ï³ñ· </t>
  </si>
  <si>
    <t xml:space="preserve">ÀÜ¸²ØºÜÀ  1-18. </t>
  </si>
  <si>
    <t>1-19. ¼³Ý·Ç ¨ Å³Ù³óáõÛóÇ Ñ³Ù³Ï³ñ·</t>
  </si>
  <si>
    <t>"Ղեկավարող" ժամացույց-կայան ЧС-2-06-ШКОЛА</t>
  </si>
  <si>
    <t>լ-մ</t>
  </si>
  <si>
    <t>Էլեկտրոնային "Ղեկավարվող" ժամացույց, համալրված ջերմաչափով, ինդիկացիան կարմիր Р-100B-R</t>
  </si>
  <si>
    <t>Զանգ դպրոցական 220Վ МЗМ-1</t>
  </si>
  <si>
    <t>Մալուխ 2x0.75</t>
  </si>
  <si>
    <t>ÀÜ¸²ØºÜÀ 1-19.</t>
  </si>
  <si>
    <t>2.  Èñ³Ï³½Ù ïñ³ÝëýáñÙ³ïáñ³ÛÇÝ  »ÝÃ³Ï³Û³Ý Èîº</t>
  </si>
  <si>
    <t xml:space="preserve">Ø³ÉáõË áõÅ³ÛÇÝ, ³ÉÛáõÙÇÝÇó 1.0Ïì  AВВГ-1,0 4x240ÙÙ2 Ïïñí³Íùáí </t>
  </si>
  <si>
    <t>Ø³ÉáõË³ÛÇÝ Í³Ûñ³ÛÇÝ Ïóáñ¹Çã 1Ïì 240ÙÙ2 Ïïñ.Ñ³Ù³ñ (муфта концевая) 4КВТп-1-240</t>
  </si>
  <si>
    <t xml:space="preserve">¶ñáõÝïÇ ù³Ý¹áõÙ Ó»éùáí Ù³ÉáõËÇ Ñ³Ù³ñ  </t>
  </si>
  <si>
    <t xml:space="preserve">²í»Éáñ¹ ·ñáõÝïÇ µ³ñÓáõÙ ÇÝùÝ³Ã³÷Ç íñ³ ¨ ï»Õ³÷áËáõÙ 5ÏÙ Ñ»é³íáñáõÃÛ³Ý íñ³   </t>
  </si>
  <si>
    <r>
      <rPr>
        <b/>
        <sz val="9"/>
        <rFont val="Arial Armenian"/>
        <family val="2"/>
      </rPr>
      <t>àéá·Ù³Ý çñÇ ëáõ½³åáÙå»ñ</t>
    </r>
    <r>
      <rPr>
        <sz val="9"/>
        <rFont val="Arial Armenian"/>
        <family val="2"/>
      </rPr>
      <t xml:space="preserve">
ì³Ñ³Ý Ù»ï³Õ³Ï³Ý 6 Ùá¹áõÉÇ IP55 </t>
    </r>
  </si>
  <si>
    <t>ÀÜ¸²ØºÜÀ  3.</t>
  </si>
  <si>
    <t xml:space="preserve">3. Ü»ñï³ñ³Íù³ÛÇÝ ó³Íñ É³ñÙ³Ý 0,4Ïí Ù³ÉáõË³ÛÇÝ ·ÇÍ </t>
  </si>
  <si>
    <t>´³ßËÇã í³Ñ³ÝÇ ³ñÏÕ Ù»ï³Õ³Ï³Ý,   800x600x320ÙÙ   IP65</t>
  </si>
  <si>
    <t>´³ßËÇã í³Ñ³ÝÇ ³ñÏÕ Ù»ï³Õ³Ï³Ý,  1050x750x350ÙÙ   IP65</t>
  </si>
  <si>
    <t>´³ßËÇã í³Ñ³ÝÇ ³ñÏÕ Ù»ï³Õ³Ï³Ý,  1950x750x350ÙÙ   IP65</t>
  </si>
  <si>
    <t>Ð³ëï³ïáõÝ Ñáë³ÝùÇ Ý»ñó³Ýó³ÛÇÝ ÷áË³Ï»ñåÇã (ÇÝí»ñïáñ) 50Ïíï 380í 75Ïíï  MAX 50KTL3 LV</t>
  </si>
  <si>
    <t>Ì³Ûñ³ÛÇÝ Ïóáñ¹Çã 35ùÙ2 Ïïñí³ÍùÇ Ñ³Ù³ñ 1KBTn-4x35</t>
  </si>
  <si>
    <t>Ì³Ûñ³ÛÇÝ Ïóáñ¹Çã  185ùÙ2 Ïïñí³ÍùÇ Ñ³Ù³ñ 1KBTn-4x185</t>
  </si>
  <si>
    <t>Ø³ÉáõË³ï³ñ Ù»ï³Õ³Ï³Ý, ¹³Ïí³Í, óÇÝÏ³å³ï 50x50ÙÙ</t>
  </si>
  <si>
    <r>
      <rPr>
        <b/>
        <sz val="9"/>
        <rFont val="Arial Armenian"/>
        <family val="2"/>
      </rPr>
      <t>Ð»Ý³Ï³éáõóí³Íù ³ñ¨³ÛÇÝ í³Ñ³ÝÝ»ñÇ Ñ³Ù³ñ</t>
    </r>
    <r>
      <rPr>
        <sz val="9"/>
        <rFont val="Arial Armenian"/>
        <family val="2"/>
      </rPr>
      <t xml:space="preserve">
äáÕå³ïÛ³ ù³é³ÏáõëÇ ËáÕáí³ÏÝ»ñÇó Ñ»Ý³Ï³éáõóí³ÍùÝ»ñÇ ÙáÝï³ÅáõÙ</t>
    </r>
  </si>
  <si>
    <t xml:space="preserve">Ø»ï³Õ³Ã»ñÃ 150x150x6ÙÙ </t>
  </si>
  <si>
    <t>öáëáñ³ÏÝ»ñÇ ÷áñáõÙ Ó»éùáí</t>
  </si>
  <si>
    <t xml:space="preserve">²Ùñ³óÙ³Ý ³ÉÛáõÙÇÝ» »½ñ³ÛÇÝ ¹»ï³É </t>
  </si>
  <si>
    <r>
      <rPr>
        <b/>
        <sz val="9"/>
        <rFont val="Arial Armenian"/>
        <family val="2"/>
      </rPr>
      <t>Ø³ÉáõË, Ñ³Õáñ¹³É³ñ</t>
    </r>
    <r>
      <rPr>
        <sz val="9"/>
        <rFont val="Arial Armenian"/>
        <family val="2"/>
      </rPr>
      <t xml:space="preserve">
ВВГ-0,66 åÕÝÓ» Ù³ÉáõËÇ ï»Õ³¹ñáõÙ 1x4ÙÙ2 </t>
    </r>
  </si>
  <si>
    <t xml:space="preserve">ВВГ-0,66 åÕÝÓ» Ù³ÉáõËÇ ï»Õ³¹ñáõÙ 1x6ÙÙ2 </t>
  </si>
  <si>
    <t xml:space="preserve">ВВГ-0,66 åÕÝÓ» Ù³ÉáõËÇ ï»Õ³¹ñáõÙ 4x35ÙÙ2 </t>
  </si>
  <si>
    <t xml:space="preserve">AВВГ ³ÉÛáõÙÇÝ» Ù³ÉáõËÇ ï»Õ³¹ñáõÙ 4x185ÙÙ2 </t>
  </si>
  <si>
    <t xml:space="preserve">¶ñáõÝïÇ µ³ñÓáõÙ ³íïáÙ»ù»Ý³Ý»ñÇ íñ³ Ó»éùáí ¨ ï³Õ³÷áËáõÙ 5ÏÙ </t>
  </si>
  <si>
    <t xml:space="preserve">²ÝÏáÕÝ³ÏÇ å³ïñ³ëïáõÙ  Ëñ³ÙáõÕáõÙ  ³í³½Çó (³í³½ 18ËÙ) </t>
  </si>
  <si>
    <t xml:space="preserve">äáÕå³ï ß»ñï³íáñ 200x200x10ÙÙ ã³÷»ñÇ  </t>
  </si>
  <si>
    <t>4. ²ñ¨³ÛÇÝ üáïáíáÉï³ÛÇÝ Ï³Û³Ý</t>
  </si>
  <si>
    <r>
      <rPr>
        <b/>
        <sz val="10"/>
        <rFont val="Arial Armenian"/>
        <family val="2"/>
      </rPr>
      <t xml:space="preserve">Þ³ÝÃ³å³ßïå³ÝáõÙ  </t>
    </r>
    <r>
      <rPr>
        <sz val="9"/>
        <rFont val="Arial Armenian"/>
        <family val="2"/>
      </rPr>
      <t xml:space="preserve">                            
¶ñáõÝïÇ ù³Ý¹áõÙ ÷áëáõÙ Ó»éùáí </t>
    </r>
  </si>
  <si>
    <t>ÀÜ¸²ØºÜÀ  4.</t>
  </si>
  <si>
    <t>5. æñ³Ù³ï³Ï³ñ³ñÙ³Ý µ³Ï³ÛÇÝ ó³Ýó</t>
  </si>
  <si>
    <r>
      <rPr>
        <b/>
        <sz val="9"/>
        <rFont val="Arial Armenian"/>
        <family val="2"/>
      </rPr>
      <t>æñ³Ù³ï³Ï³ñ³ñÙ³Ý µ³Ï³ÛÇÝ ó³Ýó</t>
    </r>
    <r>
      <rPr>
        <sz val="9"/>
        <rFont val="Arial Armenian"/>
        <family val="2"/>
      </rPr>
      <t xml:space="preserve">
äáÉÇ»ÃÇÉ»Ý³ÛÇÝ ËáÕáí³ÏÝ»ñÇ ï»Õ³¹ñáõÙ ¨ ÷áñÓ³ñÏáõÙ  ö63ÙÙ  PN=1MPa   </t>
    </r>
  </si>
  <si>
    <t xml:space="preserve">²í»Éáñ¹ ·ñáõÝïÇ µ³ñÓáõÙ ³íïáÙ»ù»Ý³Ý»ñÇ íñ³ Ó»éùáí ¨ ï»Õ³÷áËáõÙ 5ÏÙ Ñ»é³íáñáõÃÛ³Ý íñ³   </t>
  </si>
  <si>
    <r>
      <rPr>
        <b/>
        <sz val="9"/>
        <rFont val="Arial Armenian"/>
        <family val="2"/>
      </rPr>
      <t>Ð³Ï³Ññ¹»Ñ³ÛÇÝ ÑÇ¹ñ³Ýï ¨ ÙÇ³óÙ³Ý Ñ³Ý·áõÛó</t>
    </r>
    <r>
      <rPr>
        <sz val="9"/>
        <rFont val="Arial Armenian"/>
        <family val="2"/>
      </rPr>
      <t xml:space="preserve">
 äáÕå³ï» ï³Ï¹Çñ ËáÕáí³Ï  ö114x4ÙÙ</t>
    </r>
  </si>
  <si>
    <t>»/µ»ïáÝ» ÑáñÇ ûÕ³ÏÝ»ñ  ö1500ÙÙ Ñ=1,0Ù</t>
  </si>
  <si>
    <t>ÀÜ¸²ØºÜÀ 5.</t>
  </si>
  <si>
    <r>
      <rPr>
        <b/>
        <sz val="9"/>
        <rFont val="Arial Armenian"/>
        <family val="2"/>
      </rPr>
      <t>æñÙáõÕÇ ÏÉáñ Ñáñ</t>
    </r>
    <r>
      <rPr>
        <sz val="9"/>
        <rFont val="Arial Armenian"/>
        <family val="2"/>
      </rPr>
      <t xml:space="preserve">
III-ñ¹ Ï³ñ·Ç ·ñáõÝïÝ»ñÇ  ù³Ý¹áõÙ Ñáñ»ñáõÙ  0.25Ù3  ß»ñ»÷Ç ï³ñáÕáõÃÛ³Ùµ  ¿ùëÏ³í³ïáñáí,  ÏáÕÉÇóù</t>
    </r>
  </si>
  <si>
    <t xml:space="preserve">6. Î»Ýó³Õ³ÛÇÝ ÏáÛáõÕáõ µ³Ï³ÛÇÝ ó³Ýó </t>
  </si>
  <si>
    <t>III-ñ¹  Ï³ñ·Ç ·ñáõÝïÝ»ñÇ ÷áñáõÙ Ëñ³ÙáõÕÇÝ»ñáõÙ  0.25Ù3 ß»ñ»÷Ç ï³ñáÕáõÃÛ³Ùµ ¿ùëÏ³í³ïáñáí, ÏáÕÉÇóù</t>
  </si>
  <si>
    <t xml:space="preserve">²í»Éáñ¹ ·ñáõÝïÇ µ³ñÓáõÙ Ó»éùáí ³íïáÙ»ù»Ý³Ý»ñÇ íñ³ ¨ ï»Õ³÷áËáõÙ 5ÏÙ Ñ»é³íáñáõÃÛ³Ý íñ³   </t>
  </si>
  <si>
    <t xml:space="preserve">ÎáÛáõÕáõ ÏÉáñ ¹Çï³Ñáñ»ñÇ Ï³éáõóáõÙ Ñ³í³ùáíÇ »/µ ûÕ³ÏÝ»ñáí ö1000ÙÙ  </t>
  </si>
  <si>
    <t xml:space="preserve">ÐáñÇ »/µ»ïáÝ»  Ñ³ï³ÏÇ ë³É ö1000ÙÙ </t>
  </si>
  <si>
    <t>ÎáÛáõÕáõ ÏÉáñ ¹Çï³Ñáñ Ñ³í³ùáíÇ »/µ ûÕ³ÏÝ»ñáí  ö1500ÙÙ</t>
  </si>
  <si>
    <t>Ì³ÍÏÇ »/µ»ïáÝ» Ñ³í³ùáíÇ ë³É ö1500ÙÙ Ãáõç» Ùïáóáí ö700ÙÙ</t>
  </si>
  <si>
    <r>
      <t>PVC ³ÝóáõÙ  ö160ÙÙ   135</t>
    </r>
    <r>
      <rPr>
        <sz val="9"/>
        <rFont val="Calibri"/>
        <family val="2"/>
        <charset val="204"/>
      </rPr>
      <t>°</t>
    </r>
  </si>
  <si>
    <r>
      <t>PVC »é³µ³ßËÇã Ã»ù  ö160x160ÙÙ   45</t>
    </r>
    <r>
      <rPr>
        <sz val="9"/>
        <rFont val="Calibri"/>
        <family val="2"/>
        <charset val="204"/>
      </rPr>
      <t>°</t>
    </r>
  </si>
  <si>
    <r>
      <rPr>
        <b/>
        <sz val="9"/>
        <rFont val="Arial Armenian"/>
        <family val="2"/>
      </rPr>
      <t xml:space="preserve">¸ñ»Ý³Å³ÛÇÝ Ñáñ³ï³Ýóù  </t>
    </r>
    <r>
      <rPr>
        <sz val="9"/>
        <rFont val="Arial Armenian"/>
        <family val="2"/>
      </rPr>
      <t xml:space="preserve">                                      
²ÝóùÇ Ñáñ³ïáõÙ ö160ÙÙ 15Ù ËáñáõÃÛ³Ùµ </t>
    </r>
  </si>
  <si>
    <t>7. Î³Ý³ã ï³ñ³ÍùÝ»ñÇ áéá·Ù³Ý ó³Ýó ¨ é»½»ñíáõ³ñ</t>
  </si>
  <si>
    <t>II-ñ¹ Ï³ñ·Ç ·ñáõÝïÝ»ñÇ ù³Ý¹áõÙ Ëñ³ÙáõÕáõÙ 0.25Ù3  ß»ñ»÷Ç ï³ñáÕáõÃÛ³Ùµ  ¿ùëÏ³í³ïáñáí,  ÏáÕÉÇóù</t>
  </si>
  <si>
    <t xml:space="preserve">äáÕå³ïÛ³ å³ñÏáõ×  ö108x3ÙÙ </t>
  </si>
  <si>
    <t xml:space="preserve">III-ñ¹  Ï³ñ·Ç ·ñáõÝïÇ Ùß³ÏáõÙ 0.5Ù3 ß»ñ»÷Ç ï³ñáÕáõÃÛ³Ùµ ¿ùëÏ³í³ïáñáí, µ³ñÓ»Éáí ³íïáÙ»ù»Ý³Ý»ñÇ íñ³ </t>
  </si>
  <si>
    <t>²í»Éáñ¹ ·ñáõÝïÇ ï»Õ³÷áËáõÙ 5ÏÙ Ñ»é³íáñáõÃÛ³Ý íñ³</t>
  </si>
  <si>
    <t>´áõë³ÑáÕÇ µ³ñÓáõÙ  ¿ùëÏ³í³ïáñáí ³íïáÙ»ù»Ý³Ý»ñÇ íñ³  (ç»ñÙáóÇ Ñ³Ù³ñ)</t>
  </si>
  <si>
    <t xml:space="preserve">ÜáõÛÝÇ ï»Õ³÷áËáõÙ 5 ÏÙ Ñ»é³íáñáõÃÛ³Ý íñ³    </t>
  </si>
  <si>
    <t>8.  æ»ñÙáó</t>
  </si>
  <si>
    <t xml:space="preserve">²ÝÏáÕÝ³ÏÇ å³ïñ³ëïáõÙ Ù³ÉáõËÇ Ñ³Ù³ñ ³í³½Çó 0,2Ù Ñ³ëï.  (³í³½ 36ËÙ) </t>
  </si>
  <si>
    <t xml:space="preserve">²í»Éáñ¹ ·ñáõÝïÇ µ³ñÓáõÙ ³íïáÙ»ù»Ý³ Ó»éùáí ¨ ï»Õ³÷áËáõÙ 5ÏÙ Ñ»é³íáñáõÃÛ³Ý íñ³    </t>
  </si>
  <si>
    <t>²Ýç³ïÇã Ý»ñ³ÝóÙ³Ý »é³µ¨»é 63²</t>
  </si>
  <si>
    <t>²Ýç³ïÇã ·Í³ÛÇÝ »é³µ¨»é 50²</t>
  </si>
  <si>
    <t>9. î³ñ³ÍùÇ ³ñï³ùÇÝ Éáõë³íáñáõÙ</t>
  </si>
  <si>
    <t>10. ä³ñÇëå</t>
  </si>
  <si>
    <t>Ð²ÚÜ²Ê²¶ÆÌ ´´À</t>
  </si>
  <si>
    <t>î³ù ÏÉÇÙ³Û³Ï³Ý ·áïÇ (-15˚C)</t>
  </si>
  <si>
    <t>ÐÐøÎ-Ø²ÊÌÒ´-23/1</t>
  </si>
  <si>
    <t>ÐÐ ø²Ô²ø²ÞÆÜàôÂÚ²Ü ÎàØÆîº</t>
  </si>
  <si>
    <t>´³½³Éï» Ë×Çó ÑÇÙÝ³ï³ÏÇ å³ïñ³ëïáõÙ 150ÙÙ Ñ³ëï.</t>
  </si>
  <si>
    <t>11. Ø³ñ½³¹³ßï</t>
  </si>
  <si>
    <t>´áõë³ÑáÕÇ ù³Ý¹áõÙ ¾ùëÏ³í³ïáñáí,  µ³ñÓ»Éáí  ³íïáÇÝùÝ³Ã³÷Ç íñ³</t>
  </si>
  <si>
    <t>ÜáõÛÝÇ ï»Õ³÷áËáõÙ 5ÏÙ Ñ»é³íáñáõÃÛ³Ý íñ³  ¹»åÇ å³Ñáõëï</t>
  </si>
  <si>
    <t>III-ñ¹ Ï³ñ·Ç ·ñáõÝïÇ ù³Ý¹áõÙ ¾ùëÏ³í³ïáñáí,  µ³ñÓ»Éáí ³íïáÇÝùÝ³Ã³÷Ç íñ³</t>
  </si>
  <si>
    <t xml:space="preserve">ÜáõÛÝÇ ï»Õ³÷áËáõÙ 5ÏÙ Ñ»é³íáñáõÃÛ³Ý íñ³ ¹»åÇ å³Ñáõëï </t>
  </si>
  <si>
    <t>III-ñ¹ Ï³ñ·Ç ·ñáõÝïÇ ù³Ý¹áõÙ ¾ùëÏ³í³ïáñáí,  µ³ñÓ»Éáí ³íïáÇÝùÝ³Ã³÷Ç íñ³ ((ÉÇóùÇ Ñ³Ù³ñ å³Ñ³ÝçíáÕ ÑáÕ)</t>
  </si>
  <si>
    <t xml:space="preserve">ÜáõÛÝÇ ï»Õ³÷áËáõÙ 5ÏÙ Ñ»é³íáñáõÃÛ³Ý íñ³ ¹»åÇ ûµ»Ïï </t>
  </si>
  <si>
    <t xml:space="preserve">î³ñ³ÍùÇ  Ù»ù»Ý³Û³óí³Í Ñ³ñÃ»óáõÙ </t>
  </si>
  <si>
    <t>ÐÇÙùÇ Ëï³óÝáõÙ áã å³Ï³ë 30ëÙ ß»ñïÇ Ñ³ëï. ËáÝ³í³óÝ»Éáí, (3857,6ùÙ)</t>
  </si>
  <si>
    <t xml:space="preserve">ÈÇóùÇ Çñ³Ï³Ý³óáõÙ (Ëï³óáõÙ ËáÝ³í³óÝ»Éáí ³ÛÝ 15 ïÝ-ó ·É¹áÝáí  6-8 ³ÝóáõÙáí  </t>
  </si>
  <si>
    <r>
      <rPr>
        <b/>
        <sz val="9"/>
        <rFont val="Arial Armenian"/>
        <family val="2"/>
      </rPr>
      <t>ºñÃ¨»Ï»ÉÇ Ù³ë</t>
    </r>
    <r>
      <rPr>
        <sz val="9"/>
        <rFont val="Arial Armenian"/>
        <family val="2"/>
      </rPr>
      <t xml:space="preserve">
ÐÇÙÝ³ï³Ï³ÛÇÝ ¨ Ñ³ñÃ»óÙ³Ý ß»ñïÇ å³ïñ³ëïáõÙ 100ÙÙ Ñ³ëï. ³í³½³-Ïáå×³ÛÇÝ Ë³éÝáõñ¹Çó </t>
    </r>
  </si>
  <si>
    <t xml:space="preserve">30ÙÙ Ñ³ëï. µ³½³Éï» ë³É»ñáí Í³ÍÏáõÛÃÝ»ñÇ  Çñ³Ï³Ý³óáõÙ  </t>
  </si>
  <si>
    <t xml:space="preserve">´»ïáÝ» ë³ÉÇ Çñ³Ï³Ý³óáõÙ B- 15 ¹³ëÇ µ»ïáÝáí 100ÙÙ Ñ³ëï.  (417ùÙ) </t>
  </si>
  <si>
    <t>´³½³Éï» Ë×Çó  12ëÙ Ñ³ëï. ÑÇÙÝ³ï³ÏÇ å³ïñ³ëïáõÙ</t>
  </si>
  <si>
    <t>Ø³ÛÃÇ µ»ïáÝ» ë³ÉÇÏÝ»ñÇ ï»Õ³¹ñáõÙ 5ëÙ Ñ³ëï</t>
  </si>
  <si>
    <t>²í³½³ÛÇÝ Ñ³ñÃ»óÝáÕ ß»ñï 10ëÙ Ñ³ëï. (15ùÙ)</t>
  </si>
  <si>
    <t>ÜáõÛÝÇ ï»Õ³÷áËáõÙ 5ÏÙ Ñ»é³íáñáõÃÛ³Ý íñ³ ¹»åÇ ûµ»Ïï</t>
  </si>
  <si>
    <t>´áõë³ÑáÕÇ  Ù»ù»Ý³Û³óí³Í ÷éáõÙ ëÇ½³Ù³ñ·»ñáõÙ</t>
  </si>
  <si>
    <t>Êáï³Í³ÍÏÇ ë»ñÙÇ ó³ÝáõÙ Ó»éùáí (33·ñ/ùÙ)</t>
  </si>
  <si>
    <r>
      <rPr>
        <b/>
        <sz val="9"/>
        <rFont val="Arial Armenian"/>
        <family val="2"/>
      </rPr>
      <t xml:space="preserve">êÇ½³Ù³ñ·     </t>
    </r>
    <r>
      <rPr>
        <b/>
        <sz val="10"/>
        <rFont val="Arial Armenian"/>
        <family val="2"/>
      </rPr>
      <t xml:space="preserve">     </t>
    </r>
    <r>
      <rPr>
        <sz val="9"/>
        <rFont val="Arial Armenian"/>
        <family val="2"/>
      </rPr>
      <t xml:space="preserve">                             
Ä³Ù³Ý³Ï³íáñ å³ÑáõëïáõÙ Ïáõï³Ï³Í µáõë³ÑáÕÇ ÙÇ Ù³ëÁ µ³ñÓáõÙ  ¿ùëÏ³í³ïáñáí ³íïáÙ»ù»Ý³Ý»ñÇ íñ³   </t>
    </r>
  </si>
  <si>
    <t>12. ´³ñ»Ï³ñ·áõÙ</t>
  </si>
  <si>
    <t>13. Î³Ý³ã³å³ïáõÙ</t>
  </si>
  <si>
    <t>ÀÜ¸²ØºÜÀ  13.</t>
  </si>
  <si>
    <t>III-ñ¹ Ï³ñ·Ç ·ñáõÝïÇ ù³Ý¹áõÙ  0.5 ËÙ ß»ñ»÷Ç ï³ñáÕáõÃÛ³Ùµ ¿ùëÏ³í³ïáñáí ÏáÕÉÇóù</t>
  </si>
  <si>
    <t>²í»Éáñ¹ ·ñáõÝïÇ µ³ñÓáõÙ ³íïáÙ»ù»Ý³Ý»ñÇ íñ³ ¨ ï»Õ³÷áËáõÙ  5ÏÙ Ñ»é³íáñáõÃÛ³Ý íñ³</t>
  </si>
  <si>
    <t>Ê³Ùù³ñ³µ»ïáÝÛ³ ³ëïÇ×³ÝÝ»ñÇ Ï³éáõóáõÙ B-7.5 ¹³ëÇ µ»ïáÝáí</t>
  </si>
  <si>
    <t>14.  Ð»Ý³å³ï»ñ Ðä-1---Ðä-4</t>
  </si>
  <si>
    <t>ÀÜ¸Ð²ÜàôðÀ  Ü²Ê²Ð²Þìàì</t>
  </si>
  <si>
    <t xml:space="preserve">Ø³ñ¹³ï³ñ í»ñ»É³Ï 320Ï· µ»éÝáõÝ³ÏáõÃÛ³Ùµ </t>
  </si>
  <si>
    <t>ÊáÑ³Ýáó³ÛÇÝ ³Ùµ³ñÓÇã 75Ï· µ»éÝáõÝ³ÏáõÃÛ³Ùµ</t>
  </si>
  <si>
    <t>1-15. æñ³Ñ»é³óÙ³Ý Ñ³Ù³Ï³ñ·Ç Ñ³Ï³ë³é»óÙ³Ý Ù³ÉáõË³ÛÇÝ ó³Ýó</t>
  </si>
  <si>
    <t>ÀÜ¸²ØºÜÀ  1-16.</t>
  </si>
  <si>
    <t xml:space="preserve"> Ì³í³É³Ã»ñÃ</t>
  </si>
  <si>
    <r>
      <t xml:space="preserve">Î»Õï³Ýç³ïÇã </t>
    </r>
    <r>
      <rPr>
        <sz val="11"/>
        <rFont val="Arial Armenian"/>
        <family val="2"/>
      </rPr>
      <t>y</t>
    </r>
    <r>
      <rPr>
        <sz val="9"/>
        <rFont val="Arial Armenian"/>
        <family val="2"/>
      </rPr>
      <t>-Ó¨, dy40</t>
    </r>
  </si>
  <si>
    <t xml:space="preserve">ÜáõÛÝÁ  90° dy50 
</t>
  </si>
  <si>
    <t xml:space="preserve">ÜáõÛÝÁ  90° dy40
</t>
  </si>
  <si>
    <t>ÜáõÛÝÁ  90° dy25</t>
  </si>
  <si>
    <t>ÜáõÛÝÁ  90° dy20</t>
  </si>
  <si>
    <t xml:space="preserve">Îó³ßáõñÃРу10Ï·/ëÙ  dy50
</t>
  </si>
  <si>
    <t>ÜáõÛÝÁ   ö40/ö40x5,6</t>
  </si>
  <si>
    <t>ÜáõÛÝÁ  ö40/ö32x4,5</t>
  </si>
  <si>
    <t>ÜáõÛÝÁ  ö25/ö25x3,5</t>
  </si>
  <si>
    <t>äáÕå³ï» ¿É.»é³ÏóáõÙ³ÛÇÝ ËáÕáí³Ï ö57x3ÙÙ</t>
  </si>
  <si>
    <t>ÜáõÛÝÁ  ö70мм</t>
  </si>
  <si>
    <t>ÜáõÛÝÁ ö50мм</t>
  </si>
  <si>
    <t>1-10.  Î³Ãë³Û³ï³Ý ¨ åáÙå³Ï³Û³ÝÇ  ¿É.ë³ñù³íáñáõÙÝ»ñ</t>
  </si>
  <si>
    <t>1-11. ¾É.áõÅ³ÛÇÝ ë³ñù³íáñáõÙ, ëÝáÕ ·Í»ñ</t>
  </si>
  <si>
    <t>էլ․ ցանցին միացման տեխնիկական պայմանի վճար</t>
  </si>
  <si>
    <t>Ընդամենը</t>
  </si>
  <si>
    <t>ԱԱՀ</t>
  </si>
  <si>
    <t>Ընդամենը ամբողջը՝ ներառյալ ԱԱՀ-ն</t>
  </si>
  <si>
    <t>Î³½Ù»ó</t>
  </si>
  <si>
    <t>¶áÑ³ñ êÙµ³ïÛ³Ý</t>
  </si>
  <si>
    <t xml:space="preserve">   ºðºì²Ü  2025</t>
  </si>
  <si>
    <t xml:space="preserve">Դպրոցի 1-3 առանցքների ջեռուցման  Ñ³Ù³Ï³ñ·Ç çñÇ ßñç³Ý³éáõÃÛ³Ý åáÙå  </t>
  </si>
  <si>
    <r>
      <rPr>
        <b/>
        <sz val="9"/>
        <rFont val="Arial Armenian"/>
        <family val="2"/>
      </rPr>
      <t xml:space="preserve">Ø³ÛÃ»ñ
</t>
    </r>
    <r>
      <rPr>
        <sz val="9"/>
        <rFont val="Arial Armenian"/>
        <family val="2"/>
      </rPr>
      <t xml:space="preserve">30ÙÙ Ñ³ëï. Ù³Ýñ³Ñ³ïÇÏ  ³ëý³Éï³µ»ïáÝ» Í³ÍÏáõÛÃÇ Çñ³Ï³Ý³óáõÙ </t>
    </r>
  </si>
  <si>
    <t>âÝ³Ë³ï»ëí³Í ³ßË³ï³ÝùÝ»ñÇ »õ Í³Ëë»ñÇ å³Ñ»ëï³ÛÇÝ ÙÇçáóÝ»ñ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</si>
</sst>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р_._-;\-* #,##0.00_р_._-;_-* &quot;-&quot;??_р_._-;_-@_-"/>
    <numFmt numFmtId="165" formatCode="0.0"/>
    <numFmt numFmtId="166" formatCode="0.000"/>
    <numFmt numFmtId="167" formatCode="#\ ##0.00"/>
    <numFmt numFmtId="168" formatCode="_-* #,##0\ _€_-;\-* #,##0\ _€_-;_-* &quot;-&quot;\ _€_-;_-@_-"/>
    <numFmt numFmtId="169" formatCode="_-* #,##0.00\ _դ_ր_._-;\-* #,##0.00\ _դ_ր_._-;_-* &quot;-&quot;??\ _դ_ր_._-;_-@_-"/>
    <numFmt numFmtId="170" formatCode="0.0%"/>
  </numFmts>
  <fonts count="7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Arial Armenian"/>
      <family val="2"/>
    </font>
    <font>
      <b/>
      <sz val="9"/>
      <name val="Arial Armenian"/>
      <family val="2"/>
    </font>
    <font>
      <sz val="9"/>
      <name val="Arial Armenian"/>
      <family val="2"/>
    </font>
    <font>
      <sz val="11"/>
      <name val="Arial Armenian"/>
      <family val="2"/>
    </font>
    <font>
      <sz val="10"/>
      <name val="Baltica"/>
      <family val="2"/>
    </font>
    <font>
      <sz val="10"/>
      <name val="Arial Armenian"/>
      <family val="2"/>
    </font>
    <font>
      <b/>
      <sz val="10"/>
      <name val="Arial Armenian"/>
      <family val="2"/>
    </font>
    <font>
      <sz val="10"/>
      <name val="Arial Cyr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Times New Roman"/>
      <family val="1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0"/>
      <name val="Helv"/>
      <family val="2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sz val="11"/>
      <color indexed="17"/>
      <name val="Calibri"/>
      <family val="2"/>
      <charset val="204"/>
    </font>
    <font>
      <sz val="8"/>
      <name val="Arial Armenian"/>
      <family val="2"/>
    </font>
    <font>
      <sz val="14"/>
      <name val="Arial Armenian"/>
      <family val="2"/>
    </font>
    <font>
      <sz val="10"/>
      <color indexed="10"/>
      <name val="Arial"/>
      <family val="2"/>
      <charset val="204"/>
    </font>
    <font>
      <sz val="12"/>
      <name val="Arial Armenian"/>
      <family val="2"/>
    </font>
    <font>
      <sz val="12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 Armenian"/>
      <family val="2"/>
    </font>
    <font>
      <u/>
      <sz val="11"/>
      <color theme="10"/>
      <name val="Calibri"/>
      <family val="2"/>
      <charset val="204"/>
    </font>
    <font>
      <sz val="9"/>
      <color theme="1"/>
      <name val="Arial Armenian"/>
      <family val="2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</font>
    <font>
      <sz val="9"/>
      <color indexed="81"/>
      <name val="Arial Armenian"/>
      <family val="2"/>
    </font>
    <font>
      <sz val="9"/>
      <color indexed="8"/>
      <name val="Arial Armenian"/>
      <family val="2"/>
    </font>
    <font>
      <vertAlign val="superscript"/>
      <sz val="9"/>
      <name val="Arial Armenian"/>
      <family val="2"/>
    </font>
    <font>
      <sz val="9"/>
      <name val="Calibri"/>
      <family val="2"/>
      <charset val="204"/>
    </font>
    <font>
      <sz val="18"/>
      <name val="Arial Armenian"/>
      <family val="2"/>
    </font>
    <font>
      <sz val="10"/>
      <color theme="1"/>
      <name val="Arial Armenian"/>
      <family val="2"/>
    </font>
    <font>
      <b/>
      <i/>
      <sz val="9"/>
      <name val="Arial AM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8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1442">
    <xf numFmtId="0" fontId="0" fillId="0" borderId="0"/>
    <xf numFmtId="0" fontId="9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2" fontId="4" fillId="0" borderId="3" applyFill="0" applyBorder="0" applyAlignment="0">
      <alignment horizontal="right" vertical="center"/>
    </xf>
    <xf numFmtId="2" fontId="4" fillId="0" borderId="3" applyFill="0" applyBorder="0" applyAlignment="0">
      <alignment horizontal="right" vertical="center"/>
    </xf>
    <xf numFmtId="2" fontId="4" fillId="0" borderId="0" applyFill="0" applyBorder="0" applyAlignment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7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7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6" fillId="0" borderId="0"/>
    <xf numFmtId="0" fontId="1" fillId="0" borderId="0"/>
    <xf numFmtId="0" fontId="58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4" fillId="0" borderId="0"/>
    <xf numFmtId="0" fontId="56" fillId="0" borderId="0"/>
    <xf numFmtId="0" fontId="4" fillId="0" borderId="0"/>
    <xf numFmtId="0" fontId="59" fillId="0" borderId="0"/>
    <xf numFmtId="0" fontId="1" fillId="0" borderId="0"/>
    <xf numFmtId="0" fontId="60" fillId="0" borderId="0"/>
    <xf numFmtId="0" fontId="58" fillId="0" borderId="0"/>
    <xf numFmtId="0" fontId="58" fillId="0" borderId="0"/>
    <xf numFmtId="0" fontId="1" fillId="0" borderId="0"/>
    <xf numFmtId="0" fontId="58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3">
      <alignment horizontal="center"/>
    </xf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31" fillId="7" borderId="1" applyNumberFormat="0" applyAlignment="0" applyProtection="0"/>
    <xf numFmtId="0" fontId="30" fillId="0" borderId="3">
      <alignment horizontal="center"/>
    </xf>
    <xf numFmtId="0" fontId="32" fillId="20" borderId="9" applyNumberFormat="0" applyAlignment="0" applyProtection="0"/>
    <xf numFmtId="0" fontId="33" fillId="20" borderId="1" applyNumberFormat="0" applyAlignment="0" applyProtection="0"/>
    <xf numFmtId="0" fontId="34" fillId="0" borderId="4" applyNumberFormat="0" applyFill="0" applyAlignment="0" applyProtection="0"/>
    <xf numFmtId="0" fontId="35" fillId="0" borderId="5" applyNumberFormat="0" applyFill="0" applyAlignment="0" applyProtection="0"/>
    <xf numFmtId="0" fontId="36" fillId="0" borderId="6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10" applyNumberFormat="0" applyFill="0" applyAlignment="0" applyProtection="0"/>
    <xf numFmtId="0" fontId="30" fillId="0" borderId="0">
      <alignment horizontal="right" vertical="top" wrapText="1"/>
    </xf>
    <xf numFmtId="4" fontId="38" fillId="0" borderId="0" applyNumberFormat="0" applyFont="0" applyAlignment="0">
      <alignment horizontal="left"/>
    </xf>
    <xf numFmtId="0" fontId="39" fillId="21" borderId="2" applyNumberFormat="0" applyAlignment="0" applyProtection="0"/>
    <xf numFmtId="0" fontId="30" fillId="0" borderId="3">
      <alignment horizontal="center"/>
    </xf>
    <xf numFmtId="0" fontId="30" fillId="0" borderId="3">
      <alignment horizontal="center" wrapText="1"/>
    </xf>
    <xf numFmtId="0" fontId="40" fillId="0" borderId="0" applyNumberFormat="0" applyFill="0" applyBorder="0" applyAlignment="0" applyProtection="0"/>
    <xf numFmtId="0" fontId="41" fillId="22" borderId="0" applyNumberFormat="0" applyBorder="0" applyAlignment="0" applyProtection="0"/>
    <xf numFmtId="0" fontId="30" fillId="0" borderId="3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3">
      <alignment horizontal="center" wrapText="1"/>
    </xf>
    <xf numFmtId="0" fontId="42" fillId="3" borderId="0" applyNumberFormat="0" applyBorder="0" applyAlignment="0" applyProtection="0"/>
    <xf numFmtId="0" fontId="43" fillId="0" borderId="0" applyNumberFormat="0" applyFill="0" applyBorder="0" applyAlignment="0" applyProtection="0"/>
    <xf numFmtId="0" fontId="11" fillId="23" borderId="8" applyNumberFormat="0" applyFont="0" applyAlignment="0" applyProtection="0"/>
    <xf numFmtId="0" fontId="11" fillId="23" borderId="8" applyNumberFormat="0" applyFont="0" applyAlignment="0" applyProtection="0"/>
    <xf numFmtId="0" fontId="30" fillId="0" borderId="3">
      <alignment horizontal="center"/>
    </xf>
    <xf numFmtId="0" fontId="30" fillId="0" borderId="3">
      <alignment horizontal="center" wrapText="1"/>
    </xf>
    <xf numFmtId="0" fontId="30" fillId="0" borderId="3">
      <alignment horizontal="center"/>
    </xf>
    <xf numFmtId="0" fontId="44" fillId="0" borderId="7" applyNumberFormat="0" applyFill="0" applyAlignment="0" applyProtection="0"/>
    <xf numFmtId="0" fontId="30" fillId="0" borderId="0">
      <alignment horizontal="center" vertical="top" wrapText="1"/>
    </xf>
    <xf numFmtId="0" fontId="45" fillId="0" borderId="0"/>
    <xf numFmtId="0" fontId="45" fillId="0" borderId="0"/>
    <xf numFmtId="0" fontId="46" fillId="0" borderId="0"/>
    <xf numFmtId="0" fontId="46" fillId="0" borderId="0"/>
    <xf numFmtId="0" fontId="47" fillId="0" borderId="0" applyNumberFormat="0" applyFill="0" applyBorder="0" applyAlignment="0" applyProtection="0"/>
    <xf numFmtId="0" fontId="30" fillId="0" borderId="0">
      <alignment horizontal="center"/>
    </xf>
    <xf numFmtId="164" fontId="48" fillId="0" borderId="0" applyFont="0" applyFill="0" applyBorder="0" applyAlignment="0" applyProtection="0"/>
    <xf numFmtId="0" fontId="30" fillId="0" borderId="0">
      <alignment horizontal="left" vertical="top"/>
    </xf>
    <xf numFmtId="0" fontId="49" fillId="4" borderId="0" applyNumberFormat="0" applyBorder="0" applyAlignment="0" applyProtection="0"/>
    <xf numFmtId="0" fontId="48" fillId="0" borderId="0"/>
    <xf numFmtId="0" fontId="30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8" fillId="0" borderId="0"/>
    <xf numFmtId="0" fontId="48" fillId="0" borderId="0"/>
    <xf numFmtId="0" fontId="58" fillId="0" borderId="0"/>
    <xf numFmtId="0" fontId="5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16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17" fillId="0" borderId="0" applyFont="0" applyFill="0" applyBorder="0" applyAlignment="0" applyProtection="0"/>
    <xf numFmtId="0" fontId="7" fillId="0" borderId="0"/>
    <xf numFmtId="0" fontId="58" fillId="0" borderId="0"/>
    <xf numFmtId="0" fontId="62" fillId="0" borderId="0"/>
    <xf numFmtId="0" fontId="4" fillId="0" borderId="0"/>
    <xf numFmtId="0" fontId="6" fillId="0" borderId="0"/>
    <xf numFmtId="0" fontId="1" fillId="0" borderId="0"/>
    <xf numFmtId="0" fontId="58" fillId="0" borderId="0"/>
    <xf numFmtId="0" fontId="7" fillId="0" borderId="0"/>
    <xf numFmtId="0" fontId="7" fillId="0" borderId="0"/>
    <xf numFmtId="0" fontId="48" fillId="0" borderId="0"/>
    <xf numFmtId="0" fontId="48" fillId="0" borderId="0"/>
    <xf numFmtId="0" fontId="48" fillId="0" borderId="0"/>
    <xf numFmtId="0" fontId="7" fillId="0" borderId="0"/>
    <xf numFmtId="0" fontId="11" fillId="0" borderId="0"/>
    <xf numFmtId="0" fontId="56" fillId="0" borderId="0"/>
    <xf numFmtId="0" fontId="7" fillId="0" borderId="0"/>
    <xf numFmtId="0" fontId="48" fillId="0" borderId="0"/>
    <xf numFmtId="169" fontId="1" fillId="0" borderId="0"/>
    <xf numFmtId="0" fontId="10" fillId="0" borderId="0"/>
    <xf numFmtId="0" fontId="17" fillId="0" borderId="0"/>
    <xf numFmtId="0" fontId="11" fillId="23" borderId="8" applyNumberFormat="0" applyFont="0" applyAlignment="0" applyProtection="0"/>
    <xf numFmtId="0" fontId="11" fillId="23" borderId="8" applyNumberFormat="0" applyFont="0" applyAlignment="0" applyProtection="0"/>
    <xf numFmtId="0" fontId="11" fillId="23" borderId="8" applyNumberFormat="0" applyFont="0" applyAlignment="0" applyProtection="0"/>
    <xf numFmtId="0" fontId="11" fillId="23" borderId="8" applyNumberFormat="0" applyFont="0" applyAlignment="0" applyProtection="0"/>
    <xf numFmtId="43" fontId="10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63" fillId="0" borderId="0"/>
    <xf numFmtId="0" fontId="58" fillId="0" borderId="0"/>
    <xf numFmtId="0" fontId="63" fillId="0" borderId="0"/>
    <xf numFmtId="0" fontId="63" fillId="0" borderId="0"/>
    <xf numFmtId="0" fontId="1" fillId="0" borderId="0"/>
    <xf numFmtId="0" fontId="58" fillId="0" borderId="0"/>
    <xf numFmtId="0" fontId="6" fillId="0" borderId="0"/>
    <xf numFmtId="0" fontId="1" fillId="0" borderId="0"/>
    <xf numFmtId="0" fontId="58" fillId="0" borderId="0"/>
    <xf numFmtId="0" fontId="1" fillId="0" borderId="0"/>
    <xf numFmtId="43" fontId="10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64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10">
    <xf numFmtId="0" fontId="0" fillId="0" borderId="0" xfId="0"/>
    <xf numFmtId="0" fontId="1" fillId="0" borderId="0" xfId="961" applyAlignment="1">
      <alignment horizontal="center"/>
    </xf>
    <xf numFmtId="0" fontId="7" fillId="0" borderId="0" xfId="961" applyFont="1" applyAlignment="1"/>
    <xf numFmtId="0" fontId="5" fillId="0" borderId="0" xfId="961" applyFont="1" applyAlignment="1"/>
    <xf numFmtId="0" fontId="52" fillId="0" borderId="0" xfId="961" applyFont="1"/>
    <xf numFmtId="0" fontId="5" fillId="0" borderId="0" xfId="961" applyFont="1" applyAlignment="1">
      <alignment vertical="top"/>
    </xf>
    <xf numFmtId="0" fontId="53" fillId="0" borderId="0" xfId="961" applyFont="1" applyAlignment="1"/>
    <xf numFmtId="0" fontId="54" fillId="0" borderId="0" xfId="961" applyFont="1" applyAlignment="1"/>
    <xf numFmtId="0" fontId="1" fillId="0" borderId="0" xfId="961" applyAlignment="1"/>
    <xf numFmtId="0" fontId="5" fillId="0" borderId="0" xfId="961" applyFont="1" applyAlignment="1">
      <alignment horizontal="center" vertical="top"/>
    </xf>
    <xf numFmtId="0" fontId="55" fillId="0" borderId="0" xfId="961" applyFont="1"/>
    <xf numFmtId="0" fontId="5" fillId="0" borderId="0" xfId="961" applyFont="1" applyAlignment="1">
      <alignment horizontal="center" vertical="center"/>
    </xf>
    <xf numFmtId="0" fontId="5" fillId="0" borderId="0" xfId="961" applyFont="1" applyAlignment="1">
      <alignment horizontal="center"/>
    </xf>
    <xf numFmtId="0" fontId="1" fillId="0" borderId="0" xfId="961" applyBorder="1"/>
    <xf numFmtId="0" fontId="4" fillId="24" borderId="0" xfId="968" applyFont="1" applyFill="1" applyBorder="1"/>
    <xf numFmtId="0" fontId="51" fillId="0" borderId="0" xfId="961" applyFont="1" applyAlignment="1">
      <alignment vertical="top" wrapText="1"/>
    </xf>
    <xf numFmtId="0" fontId="4" fillId="24" borderId="3" xfId="971" applyNumberFormat="1" applyFont="1" applyFill="1" applyBorder="1" applyAlignment="1">
      <alignment horizontal="right" vertical="center" wrapText="1"/>
    </xf>
    <xf numFmtId="0" fontId="4" fillId="24" borderId="3" xfId="675" applyFont="1" applyFill="1" applyBorder="1" applyAlignment="1">
      <alignment horizontal="right" vertical="center" wrapText="1"/>
    </xf>
    <xf numFmtId="0" fontId="4" fillId="24" borderId="3" xfId="971" applyFont="1" applyFill="1" applyBorder="1" applyAlignment="1">
      <alignment vertical="center" wrapText="1"/>
    </xf>
    <xf numFmtId="0" fontId="4" fillId="24" borderId="16" xfId="1415" applyFont="1" applyFill="1" applyBorder="1" applyAlignment="1">
      <alignment vertical="center" wrapText="1"/>
    </xf>
    <xf numFmtId="0" fontId="4" fillId="24" borderId="3" xfId="0" applyFont="1" applyFill="1" applyBorder="1" applyAlignment="1">
      <alignment horizontal="center" vertical="center" wrapText="1"/>
    </xf>
    <xf numFmtId="0" fontId="4" fillId="24" borderId="3" xfId="0" applyFont="1" applyFill="1" applyBorder="1" applyAlignment="1">
      <alignment vertical="center"/>
    </xf>
    <xf numFmtId="0" fontId="4" fillId="24" borderId="3" xfId="0" applyFont="1" applyFill="1" applyBorder="1" applyAlignment="1">
      <alignment vertical="center" wrapText="1"/>
    </xf>
    <xf numFmtId="0" fontId="4" fillId="24" borderId="3" xfId="0" applyFont="1" applyFill="1" applyBorder="1" applyAlignment="1">
      <alignment horizontal="right" vertical="center" wrapText="1"/>
    </xf>
    <xf numFmtId="0" fontId="4" fillId="24" borderId="3" xfId="0" applyFont="1" applyFill="1" applyBorder="1" applyAlignment="1">
      <alignment horizontal="center" vertical="center"/>
    </xf>
    <xf numFmtId="0" fontId="4" fillId="24" borderId="3" xfId="971" applyFont="1" applyFill="1" applyBorder="1" applyAlignment="1">
      <alignment horizontal="center" vertical="center" wrapText="1"/>
    </xf>
    <xf numFmtId="0" fontId="4" fillId="24" borderId="3" xfId="0" applyFont="1" applyFill="1" applyBorder="1" applyAlignment="1">
      <alignment horizontal="left" vertical="center" wrapText="1"/>
    </xf>
    <xf numFmtId="0" fontId="4" fillId="24" borderId="13" xfId="971" applyNumberFormat="1" applyFont="1" applyFill="1" applyBorder="1" applyAlignment="1">
      <alignment vertical="center"/>
    </xf>
    <xf numFmtId="0" fontId="4" fillId="24" borderId="3" xfId="970" applyFont="1" applyFill="1" applyBorder="1" applyAlignment="1">
      <alignment horizontal="center" vertical="center" wrapText="1"/>
    </xf>
    <xf numFmtId="0" fontId="4" fillId="24" borderId="3" xfId="970" applyNumberFormat="1" applyFont="1" applyFill="1" applyBorder="1" applyAlignment="1">
      <alignment horizontal="right" vertical="center" wrapText="1"/>
    </xf>
    <xf numFmtId="0" fontId="4" fillId="24" borderId="3" xfId="970" applyFont="1" applyFill="1" applyBorder="1" applyAlignment="1">
      <alignment vertical="center" wrapText="1"/>
    </xf>
    <xf numFmtId="0" fontId="4" fillId="24" borderId="3" xfId="0" applyNumberFormat="1" applyFont="1" applyFill="1" applyBorder="1" applyAlignment="1">
      <alignment horizontal="right" vertical="center" wrapText="1"/>
    </xf>
    <xf numFmtId="0" fontId="4" fillId="24" borderId="3" xfId="1431" applyFont="1" applyFill="1" applyBorder="1" applyAlignment="1">
      <alignment horizontal="right" vertical="center" wrapText="1"/>
    </xf>
    <xf numFmtId="0" fontId="4" fillId="24" borderId="3" xfId="969" applyFont="1" applyFill="1" applyBorder="1" applyAlignment="1">
      <alignment horizontal="right" vertical="center" wrapText="1"/>
    </xf>
    <xf numFmtId="2" fontId="4" fillId="24" borderId="13" xfId="969" applyNumberFormat="1" applyFont="1" applyFill="1" applyBorder="1" applyAlignment="1">
      <alignment vertical="center"/>
    </xf>
    <xf numFmtId="0" fontId="4" fillId="24" borderId="3" xfId="1432" applyFont="1" applyFill="1" applyBorder="1" applyAlignment="1">
      <alignment vertical="center" wrapText="1"/>
    </xf>
    <xf numFmtId="0" fontId="4" fillId="24" borderId="3" xfId="1426" applyFont="1" applyFill="1" applyBorder="1" applyAlignment="1">
      <alignment horizontal="center" vertical="center" wrapText="1"/>
    </xf>
    <xf numFmtId="0" fontId="4" fillId="24" borderId="3" xfId="1426" quotePrefix="1" applyFont="1" applyFill="1" applyBorder="1" applyAlignment="1">
      <alignment horizontal="left" vertical="center" wrapText="1"/>
    </xf>
    <xf numFmtId="0" fontId="4" fillId="24" borderId="3" xfId="1426" applyFont="1" applyFill="1" applyBorder="1" applyAlignment="1">
      <alignment horizontal="right" vertical="center" wrapText="1"/>
    </xf>
    <xf numFmtId="0" fontId="4" fillId="24" borderId="0" xfId="1426" applyFont="1" applyFill="1" applyBorder="1"/>
    <xf numFmtId="0" fontId="4" fillId="24" borderId="3" xfId="1426" applyFont="1" applyFill="1" applyBorder="1" applyAlignment="1">
      <alignment horizontal="left" vertical="center" wrapText="1"/>
    </xf>
    <xf numFmtId="0" fontId="4" fillId="24" borderId="3" xfId="1427" applyFont="1" applyFill="1" applyBorder="1" applyAlignment="1">
      <alignment horizontal="right" vertical="center" wrapText="1"/>
    </xf>
    <xf numFmtId="0" fontId="4" fillId="24" borderId="3" xfId="971" applyFont="1" applyFill="1" applyBorder="1" applyAlignment="1">
      <alignment horizontal="left" vertical="center" wrapText="1"/>
    </xf>
    <xf numFmtId="0" fontId="4" fillId="24" borderId="3" xfId="964" applyFont="1" applyFill="1" applyBorder="1" applyAlignment="1">
      <alignment vertical="center" wrapText="1"/>
    </xf>
    <xf numFmtId="1" fontId="4" fillId="24" borderId="3" xfId="971" applyNumberFormat="1" applyFont="1" applyFill="1" applyBorder="1" applyAlignment="1">
      <alignment horizontal="right" vertical="center" wrapText="1"/>
    </xf>
    <xf numFmtId="166" fontId="4" fillId="24" borderId="3" xfId="971" applyNumberFormat="1" applyFont="1" applyFill="1" applyBorder="1" applyAlignment="1">
      <alignment horizontal="right" vertical="center" wrapText="1"/>
    </xf>
    <xf numFmtId="2" fontId="4" fillId="24" borderId="3" xfId="960" applyNumberFormat="1" applyFont="1" applyFill="1" applyBorder="1" applyAlignment="1">
      <alignment horizontal="center" vertical="center" wrapText="1"/>
    </xf>
    <xf numFmtId="0" fontId="4" fillId="24" borderId="3" xfId="658" applyFont="1" applyFill="1" applyBorder="1" applyAlignment="1">
      <alignment horizontal="center" vertical="center"/>
    </xf>
    <xf numFmtId="2" fontId="4" fillId="24" borderId="15" xfId="969" applyNumberFormat="1" applyFont="1" applyFill="1" applyBorder="1" applyAlignment="1">
      <alignment vertical="center"/>
    </xf>
    <xf numFmtId="166" fontId="4" fillId="24" borderId="3" xfId="971" applyNumberFormat="1" applyFont="1" applyFill="1" applyBorder="1" applyAlignment="1">
      <alignment vertical="center" wrapText="1"/>
    </xf>
    <xf numFmtId="0" fontId="4" fillId="24" borderId="0" xfId="965" applyFont="1" applyFill="1" applyBorder="1" applyAlignment="1">
      <alignment vertical="center"/>
    </xf>
    <xf numFmtId="0" fontId="4" fillId="24" borderId="13" xfId="971" applyFont="1" applyFill="1" applyBorder="1" applyAlignment="1">
      <alignment vertical="center"/>
    </xf>
    <xf numFmtId="0" fontId="4" fillId="24" borderId="13" xfId="968" applyFont="1" applyFill="1" applyBorder="1" applyAlignment="1">
      <alignment vertical="center"/>
    </xf>
    <xf numFmtId="0" fontId="4" fillId="24" borderId="13" xfId="0" applyNumberFormat="1" applyFont="1" applyFill="1" applyBorder="1" applyAlignment="1">
      <alignment vertical="center"/>
    </xf>
    <xf numFmtId="0" fontId="4" fillId="24" borderId="13" xfId="0" applyFont="1" applyFill="1" applyBorder="1" applyAlignment="1">
      <alignment vertical="center"/>
    </xf>
    <xf numFmtId="0" fontId="4" fillId="24" borderId="0" xfId="971" applyFont="1" applyFill="1" applyBorder="1"/>
    <xf numFmtId="0" fontId="4" fillId="24" borderId="0" xfId="965" applyFont="1" applyFill="1" applyBorder="1"/>
    <xf numFmtId="0" fontId="4" fillId="24" borderId="0" xfId="1146" applyFont="1" applyFill="1" applyBorder="1"/>
    <xf numFmtId="0" fontId="4" fillId="24" borderId="0" xfId="1146" applyFont="1" applyFill="1" applyBorder="1" applyAlignment="1">
      <alignment vertical="center"/>
    </xf>
    <xf numFmtId="0" fontId="4" fillId="24" borderId="0" xfId="658" applyFont="1" applyFill="1" applyBorder="1"/>
    <xf numFmtId="0" fontId="4" fillId="24" borderId="0" xfId="0" applyFont="1" applyFill="1" applyBorder="1"/>
    <xf numFmtId="0" fontId="4" fillId="24" borderId="0" xfId="962" applyFont="1" applyFill="1" applyBorder="1"/>
    <xf numFmtId="0" fontId="4" fillId="24" borderId="3" xfId="969" applyFont="1" applyFill="1" applyBorder="1"/>
    <xf numFmtId="0" fontId="3" fillId="24" borderId="16" xfId="969" applyFont="1" applyFill="1" applyBorder="1" applyAlignment="1">
      <alignment vertical="center" wrapText="1"/>
    </xf>
    <xf numFmtId="0" fontId="4" fillId="24" borderId="15" xfId="969" applyFont="1" applyFill="1" applyBorder="1" applyAlignment="1">
      <alignment horizontal="center" vertical="center" wrapText="1"/>
    </xf>
    <xf numFmtId="0" fontId="4" fillId="24" borderId="0" xfId="969" applyFont="1" applyFill="1" applyBorder="1"/>
    <xf numFmtId="0" fontId="4" fillId="24" borderId="16" xfId="0" applyFont="1" applyFill="1" applyBorder="1" applyAlignment="1">
      <alignment vertical="center" wrapText="1"/>
    </xf>
    <xf numFmtId="0" fontId="4" fillId="24" borderId="16" xfId="0" applyFont="1" applyFill="1" applyBorder="1" applyAlignment="1">
      <alignment horizontal="center" vertical="center" wrapText="1"/>
    </xf>
    <xf numFmtId="0" fontId="4" fillId="24" borderId="0" xfId="970" applyFont="1" applyFill="1" applyBorder="1"/>
    <xf numFmtId="0" fontId="4" fillId="24" borderId="0" xfId="968" applyFont="1" applyFill="1" applyBorder="1" applyAlignment="1">
      <alignment vertical="center" wrapText="1"/>
    </xf>
    <xf numFmtId="0" fontId="4" fillId="24" borderId="3" xfId="970" applyFont="1" applyFill="1" applyBorder="1"/>
    <xf numFmtId="0" fontId="4" fillId="24" borderId="3" xfId="1434" applyFont="1" applyFill="1" applyBorder="1" applyAlignment="1">
      <alignment horizontal="center" vertical="center" wrapText="1"/>
    </xf>
    <xf numFmtId="0" fontId="4" fillId="24" borderId="0" xfId="965" applyFont="1" applyFill="1" applyBorder="1" applyAlignment="1">
      <alignment horizontal="center" vertical="center"/>
    </xf>
    <xf numFmtId="0" fontId="4" fillId="0" borderId="3" xfId="1432" applyFont="1" applyBorder="1" applyAlignment="1">
      <alignment vertical="center" wrapText="1"/>
    </xf>
    <xf numFmtId="0" fontId="4" fillId="0" borderId="3" xfId="969" applyFont="1" applyBorder="1" applyAlignment="1">
      <alignment horizontal="center" vertical="center" wrapText="1"/>
    </xf>
    <xf numFmtId="0" fontId="4" fillId="26" borderId="3" xfId="969" applyFont="1" applyFill="1" applyBorder="1" applyAlignment="1">
      <alignment horizontal="right" vertical="center" wrapText="1"/>
    </xf>
    <xf numFmtId="0" fontId="4" fillId="0" borderId="3" xfId="969" applyFont="1" applyBorder="1" applyAlignment="1">
      <alignment vertical="center" wrapText="1"/>
    </xf>
    <xf numFmtId="0" fontId="4" fillId="0" borderId="3" xfId="1431" applyFont="1" applyBorder="1" applyAlignment="1">
      <alignment horizontal="center" vertical="center" wrapText="1"/>
    </xf>
    <xf numFmtId="0" fontId="4" fillId="0" borderId="3" xfId="969" applyFont="1" applyBorder="1" applyAlignment="1">
      <alignment horizontal="left" vertical="center" wrapText="1"/>
    </xf>
    <xf numFmtId="0" fontId="4" fillId="0" borderId="3" xfId="1433" applyFont="1" applyBorder="1" applyAlignment="1">
      <alignment horizontal="center" vertical="center" wrapText="1"/>
    </xf>
    <xf numFmtId="0" fontId="4" fillId="0" borderId="3" xfId="1433" applyFont="1" applyBorder="1" applyAlignment="1">
      <alignment horizontal="right" vertical="center" wrapText="1"/>
    </xf>
    <xf numFmtId="0" fontId="4" fillId="0" borderId="3" xfId="969" applyFont="1" applyBorder="1" applyAlignment="1">
      <alignment horizontal="right" vertical="center" wrapText="1"/>
    </xf>
    <xf numFmtId="0" fontId="4" fillId="26" borderId="3" xfId="1432" applyFont="1" applyFill="1" applyBorder="1" applyAlignment="1">
      <alignment vertical="center" wrapText="1"/>
    </xf>
    <xf numFmtId="0" fontId="4" fillId="26" borderId="3" xfId="969" applyFont="1" applyFill="1" applyBorder="1" applyAlignment="1">
      <alignment horizontal="center" vertical="center" wrapText="1"/>
    </xf>
    <xf numFmtId="0" fontId="4" fillId="0" borderId="3" xfId="1427" applyFont="1" applyBorder="1" applyAlignment="1">
      <alignment horizontal="center" vertical="center" wrapText="1"/>
    </xf>
    <xf numFmtId="0" fontId="4" fillId="0" borderId="3" xfId="970" applyFont="1" applyBorder="1" applyAlignment="1">
      <alignment horizontal="center" vertical="center" wrapText="1"/>
    </xf>
    <xf numFmtId="0" fontId="4" fillId="0" borderId="3" xfId="1370" applyNumberFormat="1" applyFont="1" applyBorder="1" applyAlignment="1">
      <alignment horizontal="right" vertical="center" wrapText="1"/>
    </xf>
    <xf numFmtId="0" fontId="4" fillId="0" borderId="16" xfId="1370" applyFont="1" applyBorder="1" applyAlignment="1">
      <alignment horizontal="center" vertical="center" wrapText="1"/>
    </xf>
    <xf numFmtId="0" fontId="4" fillId="0" borderId="3" xfId="1426" quotePrefix="1" applyFont="1" applyBorder="1" applyAlignment="1">
      <alignment horizontal="left" vertical="center" wrapText="1"/>
    </xf>
    <xf numFmtId="0" fontId="4" fillId="0" borderId="3" xfId="1426" applyFont="1" applyBorder="1" applyAlignment="1">
      <alignment horizontal="center" vertical="center" wrapText="1"/>
    </xf>
    <xf numFmtId="0" fontId="4" fillId="0" borderId="3" xfId="1426" applyFont="1" applyBorder="1" applyAlignment="1">
      <alignment horizontal="right" vertical="center" wrapText="1"/>
    </xf>
    <xf numFmtId="0" fontId="4" fillId="0" borderId="3" xfId="1426" applyFont="1" applyBorder="1" applyAlignment="1">
      <alignment horizontal="left" vertical="center" wrapText="1"/>
    </xf>
    <xf numFmtId="0" fontId="4" fillId="0" borderId="0" xfId="1426" applyFont="1" applyBorder="1"/>
    <xf numFmtId="0" fontId="4" fillId="0" borderId="3" xfId="970" applyFont="1" applyBorder="1" applyAlignment="1">
      <alignment vertical="center"/>
    </xf>
    <xf numFmtId="0" fontId="4" fillId="0" borderId="0" xfId="970" applyFont="1" applyBorder="1"/>
    <xf numFmtId="0" fontId="4" fillId="0" borderId="3" xfId="0" applyFont="1" applyBorder="1" applyAlignment="1">
      <alignment vertical="center" wrapText="1"/>
    </xf>
    <xf numFmtId="0" fontId="4" fillId="0" borderId="3" xfId="1425" applyFont="1" applyBorder="1"/>
    <xf numFmtId="0" fontId="4" fillId="0" borderId="0" xfId="1425" applyFont="1" applyBorder="1"/>
    <xf numFmtId="0" fontId="3" fillId="0" borderId="16" xfId="1425" applyFont="1" applyBorder="1" applyAlignment="1">
      <alignment vertical="center" wrapText="1"/>
    </xf>
    <xf numFmtId="0" fontId="4" fillId="0" borderId="15" xfId="1425" applyFont="1" applyBorder="1" applyAlignment="1">
      <alignment horizontal="center" vertical="center" wrapText="1"/>
    </xf>
    <xf numFmtId="2" fontId="4" fillId="0" borderId="15" xfId="1425" applyNumberFormat="1" applyFont="1" applyBorder="1" applyAlignment="1">
      <alignment vertical="center"/>
    </xf>
    <xf numFmtId="2" fontId="4" fillId="0" borderId="13" xfId="1425" applyNumberFormat="1" applyFont="1" applyBorder="1" applyAlignment="1">
      <alignment vertical="center"/>
    </xf>
    <xf numFmtId="0" fontId="5" fillId="0" borderId="0" xfId="0" applyFont="1" applyBorder="1"/>
    <xf numFmtId="0" fontId="4" fillId="0" borderId="3" xfId="964" applyFont="1" applyBorder="1" applyAlignment="1">
      <alignment horizontal="center" vertical="center" wrapText="1"/>
    </xf>
    <xf numFmtId="0" fontId="4" fillId="0" borderId="3" xfId="964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4" fillId="0" borderId="3" xfId="970" applyFont="1" applyBorder="1" applyAlignment="1">
      <alignment vertical="center" wrapText="1"/>
    </xf>
    <xf numFmtId="0" fontId="4" fillId="26" borderId="3" xfId="970" applyFont="1" applyFill="1" applyBorder="1" applyAlignment="1">
      <alignment horizontal="center" vertical="center" wrapText="1"/>
    </xf>
    <xf numFmtId="0" fontId="4" fillId="0" borderId="3" xfId="964" applyFont="1" applyBorder="1" applyAlignment="1">
      <alignment horizontal="right" vertical="center" wrapText="1"/>
    </xf>
    <xf numFmtId="0" fontId="4" fillId="0" borderId="0" xfId="963" applyFont="1" applyBorder="1"/>
    <xf numFmtId="0" fontId="4" fillId="0" borderId="3" xfId="971" applyFont="1" applyBorder="1" applyAlignment="1">
      <alignment horizontal="center" vertical="center" wrapText="1"/>
    </xf>
    <xf numFmtId="0" fontId="4" fillId="0" borderId="3" xfId="971" applyNumberFormat="1" applyFont="1" applyBorder="1" applyAlignment="1">
      <alignment vertical="center" wrapText="1"/>
    </xf>
    <xf numFmtId="0" fontId="4" fillId="0" borderId="3" xfId="971" applyNumberFormat="1" applyFont="1" applyBorder="1" applyAlignment="1">
      <alignment vertical="center"/>
    </xf>
    <xf numFmtId="0" fontId="4" fillId="0" borderId="0" xfId="971" applyFont="1" applyBorder="1"/>
    <xf numFmtId="0" fontId="4" fillId="26" borderId="3" xfId="970" applyFont="1" applyFill="1" applyBorder="1" applyAlignment="1">
      <alignment vertical="center" wrapText="1"/>
    </xf>
    <xf numFmtId="0" fontId="4" fillId="0" borderId="3" xfId="964" applyFont="1" applyFill="1" applyBorder="1" applyAlignment="1">
      <alignment vertical="center" wrapText="1"/>
    </xf>
    <xf numFmtId="0" fontId="4" fillId="26" borderId="3" xfId="964" applyFont="1" applyFill="1" applyBorder="1" applyAlignment="1">
      <alignment horizontal="left" vertical="top" wrapText="1"/>
    </xf>
    <xf numFmtId="0" fontId="4" fillId="26" borderId="3" xfId="964" applyFont="1" applyFill="1" applyBorder="1" applyAlignment="1">
      <alignment vertical="top" wrapText="1"/>
    </xf>
    <xf numFmtId="0" fontId="4" fillId="0" borderId="3" xfId="970" applyFont="1" applyFill="1" applyBorder="1" applyAlignment="1">
      <alignment horizontal="center" vertical="center" wrapText="1"/>
    </xf>
    <xf numFmtId="0" fontId="4" fillId="0" borderId="0" xfId="970" applyFont="1" applyFill="1" applyBorder="1"/>
    <xf numFmtId="1" fontId="4" fillId="0" borderId="3" xfId="970" applyNumberFormat="1" applyFont="1" applyFill="1" applyBorder="1" applyAlignment="1">
      <alignment horizontal="center" vertical="center"/>
    </xf>
    <xf numFmtId="0" fontId="4" fillId="0" borderId="3" xfId="970" applyFont="1" applyBorder="1" applyAlignment="1">
      <alignment horizontal="right" vertical="center" wrapText="1"/>
    </xf>
    <xf numFmtId="0" fontId="4" fillId="0" borderId="3" xfId="970" applyFont="1" applyBorder="1" applyAlignment="1">
      <alignment horizontal="center" vertical="center"/>
    </xf>
    <xf numFmtId="0" fontId="4" fillId="26" borderId="3" xfId="970" applyFont="1" applyFill="1" applyBorder="1" applyAlignment="1">
      <alignment horizontal="right" vertical="center" wrapText="1"/>
    </xf>
    <xf numFmtId="0" fontId="4" fillId="26" borderId="0" xfId="970" applyFont="1" applyFill="1" applyBorder="1"/>
    <xf numFmtId="0" fontId="4" fillId="26" borderId="3" xfId="970" applyFont="1" applyFill="1" applyBorder="1" applyAlignment="1">
      <alignment horizontal="left" vertical="center" wrapText="1"/>
    </xf>
    <xf numFmtId="0" fontId="4" fillId="0" borderId="3" xfId="675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4" fillId="0" borderId="3" xfId="0" applyNumberFormat="1" applyFont="1" applyBorder="1" applyAlignment="1">
      <alignment horizontal="right" vertical="center" wrapText="1"/>
    </xf>
    <xf numFmtId="0" fontId="4" fillId="0" borderId="3" xfId="1370" applyFont="1" applyBorder="1" applyAlignment="1">
      <alignment horizontal="center" vertical="center" wrapText="1"/>
    </xf>
    <xf numFmtId="0" fontId="4" fillId="0" borderId="16" xfId="0" applyFont="1" applyBorder="1" applyAlignment="1">
      <alignment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0" xfId="0" applyFont="1"/>
    <xf numFmtId="0" fontId="3" fillId="0" borderId="16" xfId="970" applyFont="1" applyFill="1" applyBorder="1" applyAlignment="1">
      <alignment vertical="center" wrapText="1"/>
    </xf>
    <xf numFmtId="0" fontId="4" fillId="0" borderId="15" xfId="970" applyFont="1" applyFill="1" applyBorder="1" applyAlignment="1">
      <alignment horizontal="center" vertical="center" wrapText="1"/>
    </xf>
    <xf numFmtId="167" fontId="4" fillId="0" borderId="15" xfId="970" applyNumberFormat="1" applyFont="1" applyFill="1" applyBorder="1" applyAlignment="1">
      <alignment vertical="center"/>
    </xf>
    <xf numFmtId="167" fontId="4" fillId="0" borderId="13" xfId="970" applyNumberFormat="1" applyFont="1" applyFill="1" applyBorder="1" applyAlignment="1">
      <alignment vertical="center"/>
    </xf>
    <xf numFmtId="0" fontId="4" fillId="0" borderId="3" xfId="675" applyFont="1" applyBorder="1" applyAlignment="1">
      <alignment vertical="center" wrapText="1"/>
    </xf>
    <xf numFmtId="0" fontId="4" fillId="0" borderId="3" xfId="675" applyFont="1" applyBorder="1" applyAlignment="1">
      <alignment horizontal="center" vertical="center" wrapText="1"/>
    </xf>
    <xf numFmtId="0" fontId="4" fillId="0" borderId="0" xfId="675" applyFont="1" applyBorder="1"/>
    <xf numFmtId="0" fontId="4" fillId="0" borderId="0" xfId="0" applyFont="1" applyBorder="1"/>
    <xf numFmtId="0" fontId="4" fillId="0" borderId="3" xfId="971" applyFont="1" applyBorder="1" applyAlignment="1">
      <alignment horizontal="left" vertical="center" wrapText="1"/>
    </xf>
    <xf numFmtId="3" fontId="4" fillId="0" borderId="3" xfId="970" applyNumberFormat="1" applyFont="1" applyBorder="1" applyAlignment="1">
      <alignment horizontal="right" vertical="center" wrapText="1"/>
    </xf>
    <xf numFmtId="0" fontId="3" fillId="26" borderId="16" xfId="970" applyFont="1" applyFill="1" applyBorder="1" applyAlignment="1">
      <alignment vertical="center" wrapText="1"/>
    </xf>
    <xf numFmtId="0" fontId="4" fillId="26" borderId="15" xfId="970" applyFont="1" applyFill="1" applyBorder="1" applyAlignment="1">
      <alignment horizontal="center" vertical="center" wrapText="1"/>
    </xf>
    <xf numFmtId="2" fontId="4" fillId="26" borderId="15" xfId="970" applyNumberFormat="1" applyFont="1" applyFill="1" applyBorder="1" applyAlignment="1">
      <alignment vertical="center"/>
    </xf>
    <xf numFmtId="0" fontId="4" fillId="0" borderId="3" xfId="971" applyNumberFormat="1" applyFont="1" applyBorder="1" applyAlignment="1">
      <alignment horizontal="right" vertical="center" wrapText="1"/>
    </xf>
    <xf numFmtId="0" fontId="4" fillId="24" borderId="0" xfId="1370" applyFont="1" applyFill="1" applyBorder="1"/>
    <xf numFmtId="0" fontId="4" fillId="24" borderId="0" xfId="971" applyFont="1" applyFill="1" applyBorder="1" applyAlignment="1">
      <alignment vertical="center"/>
    </xf>
    <xf numFmtId="167" fontId="4" fillId="26" borderId="15" xfId="970" applyNumberFormat="1" applyFont="1" applyFill="1" applyBorder="1" applyAlignment="1">
      <alignment vertical="center"/>
    </xf>
    <xf numFmtId="0" fontId="4" fillId="0" borderId="0" xfId="1370" applyFont="1" applyBorder="1"/>
    <xf numFmtId="0" fontId="4" fillId="0" borderId="16" xfId="1415" applyFont="1" applyBorder="1" applyAlignment="1">
      <alignment horizontal="center" vertical="center" wrapText="1"/>
    </xf>
    <xf numFmtId="0" fontId="4" fillId="0" borderId="3" xfId="1415" applyNumberFormat="1" applyFont="1" applyBorder="1" applyAlignment="1">
      <alignment horizontal="right" vertical="center" wrapText="1"/>
    </xf>
    <xf numFmtId="0" fontId="4" fillId="0" borderId="0" xfId="1415" applyFont="1" applyBorder="1"/>
    <xf numFmtId="0" fontId="4" fillId="0" borderId="3" xfId="0" applyFont="1" applyBorder="1" applyAlignment="1">
      <alignment horizontal="center" vertical="center" wrapText="1"/>
    </xf>
    <xf numFmtId="1" fontId="4" fillId="0" borderId="3" xfId="0" applyNumberFormat="1" applyFont="1" applyBorder="1" applyAlignment="1">
      <alignment horizontal="right" vertical="center" wrapText="1"/>
    </xf>
    <xf numFmtId="0" fontId="4" fillId="0" borderId="17" xfId="1413" applyFont="1" applyFill="1" applyBorder="1" applyAlignment="1">
      <alignment horizontal="left" vertical="center" wrapText="1"/>
    </xf>
    <xf numFmtId="1" fontId="4" fillId="0" borderId="3" xfId="970" applyNumberFormat="1" applyFont="1" applyBorder="1" applyAlignment="1">
      <alignment horizontal="right" vertical="center" wrapText="1"/>
    </xf>
    <xf numFmtId="0" fontId="4" fillId="0" borderId="16" xfId="0" applyFont="1" applyBorder="1" applyAlignment="1">
      <alignment vertical="center"/>
    </xf>
    <xf numFmtId="0" fontId="4" fillId="0" borderId="0" xfId="964" applyFont="1" applyBorder="1"/>
    <xf numFmtId="0" fontId="4" fillId="26" borderId="0" xfId="964" applyFont="1" applyFill="1" applyBorder="1"/>
    <xf numFmtId="0" fontId="4" fillId="0" borderId="3" xfId="969" applyFont="1" applyBorder="1" applyAlignment="1">
      <alignment vertical="center"/>
    </xf>
    <xf numFmtId="0" fontId="4" fillId="0" borderId="0" xfId="969" applyFont="1" applyBorder="1"/>
    <xf numFmtId="0" fontId="4" fillId="0" borderId="0" xfId="1428" applyFont="1" applyBorder="1"/>
    <xf numFmtId="0" fontId="4" fillId="0" borderId="3" xfId="1429" applyFont="1" applyBorder="1" applyAlignment="1">
      <alignment vertical="center" wrapText="1"/>
    </xf>
    <xf numFmtId="0" fontId="4" fillId="0" borderId="0" xfId="1440" applyFont="1" applyBorder="1"/>
    <xf numFmtId="0" fontId="4" fillId="0" borderId="3" xfId="965" applyFont="1" applyBorder="1" applyAlignment="1">
      <alignment vertical="center" wrapText="1"/>
    </xf>
    <xf numFmtId="0" fontId="4" fillId="0" borderId="3" xfId="970" applyFont="1" applyBorder="1"/>
    <xf numFmtId="0" fontId="4" fillId="0" borderId="3" xfId="1430" applyFont="1" applyBorder="1" applyAlignment="1">
      <alignment vertical="center" wrapText="1"/>
    </xf>
    <xf numFmtId="0" fontId="4" fillId="0" borderId="0" xfId="1427" applyFont="1" applyBorder="1"/>
    <xf numFmtId="0" fontId="4" fillId="0" borderId="3" xfId="1431" applyFont="1" applyBorder="1" applyAlignment="1">
      <alignment horizontal="right" vertical="center" wrapText="1"/>
    </xf>
    <xf numFmtId="0" fontId="4" fillId="0" borderId="3" xfId="1427" applyFont="1" applyBorder="1" applyAlignment="1">
      <alignment vertical="center" wrapText="1"/>
    </xf>
    <xf numFmtId="0" fontId="4" fillId="0" borderId="3" xfId="1427" applyFont="1" applyBorder="1" applyAlignment="1">
      <alignment horizontal="right" vertical="center" wrapText="1"/>
    </xf>
    <xf numFmtId="0" fontId="4" fillId="0" borderId="3" xfId="1145" applyFont="1" applyBorder="1" applyAlignment="1">
      <alignment vertical="center"/>
    </xf>
    <xf numFmtId="0" fontId="4" fillId="0" borderId="0" xfId="1145" applyFont="1" applyBorder="1"/>
    <xf numFmtId="0" fontId="4" fillId="26" borderId="3" xfId="1427" applyFont="1" applyFill="1" applyBorder="1" applyAlignment="1">
      <alignment horizontal="right" vertical="center" wrapText="1"/>
    </xf>
    <xf numFmtId="0" fontId="3" fillId="0" borderId="16" xfId="970" applyFont="1" applyBorder="1" applyAlignment="1">
      <alignment vertical="center" wrapText="1"/>
    </xf>
    <xf numFmtId="0" fontId="4" fillId="0" borderId="15" xfId="970" applyFont="1" applyBorder="1" applyAlignment="1">
      <alignment horizontal="center" vertical="center" wrapText="1"/>
    </xf>
    <xf numFmtId="167" fontId="4" fillId="0" borderId="13" xfId="970" applyNumberFormat="1" applyFont="1" applyBorder="1" applyAlignment="1">
      <alignment vertical="center"/>
    </xf>
    <xf numFmtId="0" fontId="4" fillId="0" borderId="13" xfId="969" applyFont="1" applyBorder="1" applyAlignment="1">
      <alignment vertical="center"/>
    </xf>
    <xf numFmtId="0" fontId="4" fillId="0" borderId="3" xfId="965" applyFont="1" applyBorder="1" applyAlignment="1">
      <alignment horizontal="center" vertical="center" wrapText="1"/>
    </xf>
    <xf numFmtId="0" fontId="4" fillId="0" borderId="0" xfId="965" applyFont="1" applyBorder="1"/>
    <xf numFmtId="0" fontId="4" fillId="24" borderId="3" xfId="0" applyNumberFormat="1" applyFont="1" applyFill="1" applyBorder="1" applyAlignment="1">
      <alignment horizontal="center" vertical="center" wrapText="1"/>
    </xf>
    <xf numFmtId="0" fontId="4" fillId="0" borderId="3" xfId="968" applyFont="1" applyBorder="1" applyAlignment="1">
      <alignment horizontal="center" vertical="center" wrapText="1"/>
    </xf>
    <xf numFmtId="0" fontId="4" fillId="0" borderId="3" xfId="971" applyFont="1" applyBorder="1" applyAlignment="1">
      <alignment vertical="center"/>
    </xf>
    <xf numFmtId="0" fontId="4" fillId="0" borderId="0" xfId="968" applyFont="1" applyBorder="1"/>
    <xf numFmtId="166" fontId="4" fillId="0" borderId="3" xfId="971" applyNumberFormat="1" applyFont="1" applyBorder="1" applyAlignment="1">
      <alignment horizontal="right" vertical="center" wrapText="1"/>
    </xf>
    <xf numFmtId="0" fontId="4" fillId="26" borderId="3" xfId="971" applyFont="1" applyFill="1" applyBorder="1" applyAlignment="1">
      <alignment horizontal="center" vertical="center" wrapText="1"/>
    </xf>
    <xf numFmtId="0" fontId="4" fillId="0" borderId="0" xfId="962" applyFont="1" applyBorder="1"/>
    <xf numFmtId="1" fontId="4" fillId="24" borderId="3" xfId="970" applyNumberFormat="1" applyFont="1" applyFill="1" applyBorder="1" applyAlignment="1">
      <alignment horizontal="right" vertical="center" wrapText="1"/>
    </xf>
    <xf numFmtId="165" fontId="4" fillId="0" borderId="3" xfId="0" applyNumberFormat="1" applyFont="1" applyBorder="1" applyAlignment="1">
      <alignment vertical="center"/>
    </xf>
    <xf numFmtId="1" fontId="4" fillId="0" borderId="3" xfId="970" applyNumberFormat="1" applyFont="1" applyBorder="1" applyAlignment="1">
      <alignment vertical="center" wrapText="1"/>
    </xf>
    <xf numFmtId="2" fontId="4" fillId="24" borderId="11" xfId="960" applyNumberFormat="1" applyFont="1" applyFill="1" applyBorder="1" applyAlignment="1">
      <alignment horizontal="center" vertical="center" wrapText="1"/>
    </xf>
    <xf numFmtId="0" fontId="4" fillId="24" borderId="3" xfId="968" applyFont="1" applyFill="1" applyBorder="1" applyAlignment="1">
      <alignment horizontal="center" vertical="center" wrapText="1"/>
    </xf>
    <xf numFmtId="0" fontId="4" fillId="24" borderId="3" xfId="968" applyNumberFormat="1" applyFont="1" applyFill="1" applyBorder="1" applyAlignment="1">
      <alignment horizontal="right" vertical="center" wrapText="1"/>
    </xf>
    <xf numFmtId="0" fontId="66" fillId="0" borderId="3" xfId="969" applyFont="1" applyBorder="1" applyAlignment="1">
      <alignment horizontal="right" vertical="center" wrapText="1"/>
    </xf>
    <xf numFmtId="0" fontId="4" fillId="0" borderId="3" xfId="1424" applyFont="1" applyBorder="1" applyAlignment="1">
      <alignment vertical="center" wrapText="1"/>
    </xf>
    <xf numFmtId="0" fontId="4" fillId="0" borderId="3" xfId="1424" applyFont="1" applyBorder="1" applyAlignment="1">
      <alignment horizontal="center" vertical="center" wrapText="1"/>
    </xf>
    <xf numFmtId="0" fontId="4" fillId="0" borderId="3" xfId="1424" applyNumberFormat="1" applyFont="1" applyBorder="1" applyAlignment="1">
      <alignment horizontal="right" vertical="center" wrapText="1"/>
    </xf>
    <xf numFmtId="0" fontId="4" fillId="0" borderId="3" xfId="1424" applyFont="1" applyBorder="1" applyAlignment="1">
      <alignment horizontal="left" vertical="center" wrapText="1"/>
    </xf>
    <xf numFmtId="0" fontId="4" fillId="26" borderId="3" xfId="1424" applyNumberFormat="1" applyFont="1" applyFill="1" applyBorder="1" applyAlignment="1">
      <alignment horizontal="right" vertical="center" wrapText="1"/>
    </xf>
    <xf numFmtId="0" fontId="4" fillId="0" borderId="3" xfId="971" applyFont="1" applyBorder="1" applyAlignment="1">
      <alignment vertical="center" wrapText="1"/>
    </xf>
    <xf numFmtId="0" fontId="50" fillId="0" borderId="3" xfId="969" applyFont="1" applyBorder="1" applyAlignment="1">
      <alignment vertical="center" wrapText="1"/>
    </xf>
    <xf numFmtId="0" fontId="4" fillId="0" borderId="3" xfId="1436" applyFont="1" applyBorder="1" applyAlignment="1">
      <alignment vertical="center" wrapText="1"/>
    </xf>
    <xf numFmtId="0" fontId="4" fillId="0" borderId="3" xfId="1436" applyFont="1" applyBorder="1" applyAlignment="1">
      <alignment horizontal="center" vertical="center" wrapText="1"/>
    </xf>
    <xf numFmtId="0" fontId="4" fillId="0" borderId="3" xfId="1436" applyNumberFormat="1" applyFont="1" applyBorder="1" applyAlignment="1">
      <alignment horizontal="right" vertical="center" wrapText="1"/>
    </xf>
    <xf numFmtId="0" fontId="4" fillId="0" borderId="3" xfId="965" applyFont="1" applyFill="1" applyBorder="1" applyAlignment="1">
      <alignment vertical="center" wrapText="1"/>
    </xf>
    <xf numFmtId="0" fontId="4" fillId="0" borderId="3" xfId="1436" applyFont="1" applyFill="1" applyBorder="1" applyAlignment="1">
      <alignment horizontal="center" vertical="center" wrapText="1"/>
    </xf>
    <xf numFmtId="0" fontId="4" fillId="0" borderId="3" xfId="1436" applyFont="1" applyFill="1" applyBorder="1" applyAlignment="1">
      <alignment vertical="center"/>
    </xf>
    <xf numFmtId="0" fontId="66" fillId="0" borderId="3" xfId="971" applyFont="1" applyBorder="1" applyAlignment="1">
      <alignment horizontal="left" vertical="center" wrapText="1"/>
    </xf>
    <xf numFmtId="0" fontId="4" fillId="26" borderId="3" xfId="1434" applyFont="1" applyFill="1" applyBorder="1" applyAlignment="1">
      <alignment vertical="center" wrapText="1"/>
    </xf>
    <xf numFmtId="0" fontId="4" fillId="26" borderId="3" xfId="1438" applyNumberFormat="1" applyFont="1" applyFill="1" applyBorder="1" applyAlignment="1">
      <alignment horizontal="center" vertical="center" wrapText="1"/>
    </xf>
    <xf numFmtId="0" fontId="4" fillId="26" borderId="3" xfId="1434" applyNumberFormat="1" applyFont="1" applyFill="1" applyBorder="1" applyAlignment="1">
      <alignment horizontal="right" vertical="center" wrapText="1"/>
    </xf>
    <xf numFmtId="0" fontId="4" fillId="26" borderId="3" xfId="0" applyFont="1" applyFill="1" applyBorder="1" applyAlignment="1">
      <alignment vertical="center" wrapText="1"/>
    </xf>
    <xf numFmtId="0" fontId="4" fillId="26" borderId="3" xfId="0" applyFont="1" applyFill="1" applyBorder="1" applyAlignment="1">
      <alignment horizontal="center" vertical="center" wrapText="1"/>
    </xf>
    <xf numFmtId="0" fontId="4" fillId="26" borderId="3" xfId="0" applyFont="1" applyFill="1" applyBorder="1" applyAlignment="1">
      <alignment horizontal="right" vertical="center" wrapText="1"/>
    </xf>
    <xf numFmtId="0" fontId="4" fillId="26" borderId="3" xfId="966" applyFont="1" applyFill="1" applyBorder="1" applyAlignment="1">
      <alignment horizontal="center" vertical="center" wrapText="1"/>
    </xf>
    <xf numFmtId="0" fontId="4" fillId="0" borderId="3" xfId="1438" applyFont="1" applyBorder="1" applyAlignment="1">
      <alignment vertical="center" wrapText="1"/>
    </xf>
    <xf numFmtId="1" fontId="4" fillId="26" borderId="3" xfId="971" applyNumberFormat="1" applyFont="1" applyFill="1" applyBorder="1" applyAlignment="1">
      <alignment horizontal="right" vertical="center" wrapText="1"/>
    </xf>
    <xf numFmtId="0" fontId="4" fillId="0" borderId="3" xfId="1370" applyFont="1" applyBorder="1" applyAlignment="1">
      <alignment vertical="center" wrapText="1"/>
    </xf>
    <xf numFmtId="0" fontId="4" fillId="24" borderId="3" xfId="1370" applyNumberFormat="1" applyFont="1" applyFill="1" applyBorder="1" applyAlignment="1">
      <alignment horizontal="right" vertical="center" wrapText="1"/>
    </xf>
    <xf numFmtId="0" fontId="7" fillId="0" borderId="3" xfId="971" applyFont="1" applyBorder="1" applyAlignment="1">
      <alignment horizontal="left" vertical="center" wrapText="1"/>
    </xf>
    <xf numFmtId="1" fontId="4" fillId="0" borderId="3" xfId="968" applyNumberFormat="1" applyFont="1" applyBorder="1" applyAlignment="1">
      <alignment horizontal="right" vertical="center" wrapText="1"/>
    </xf>
    <xf numFmtId="0" fontId="4" fillId="0" borderId="3" xfId="1433" applyFont="1" applyBorder="1" applyAlignment="1">
      <alignment vertical="center" wrapText="1"/>
    </xf>
    <xf numFmtId="0" fontId="4" fillId="0" borderId="3" xfId="1437" applyFont="1" applyBorder="1"/>
    <xf numFmtId="1" fontId="4" fillId="0" borderId="3" xfId="971" applyNumberFormat="1" applyFont="1" applyBorder="1" applyAlignment="1">
      <alignment horizontal="right" vertical="center" wrapText="1"/>
    </xf>
    <xf numFmtId="0" fontId="66" fillId="0" borderId="3" xfId="1200" applyFont="1" applyBorder="1" applyAlignment="1">
      <alignment vertical="center"/>
    </xf>
    <xf numFmtId="0" fontId="4" fillId="24" borderId="3" xfId="1200" applyFont="1" applyFill="1" applyBorder="1" applyAlignment="1">
      <alignment vertical="center"/>
    </xf>
    <xf numFmtId="0" fontId="66" fillId="0" borderId="3" xfId="1200" applyFont="1" applyFill="1" applyBorder="1" applyAlignment="1">
      <alignment vertical="center"/>
    </xf>
    <xf numFmtId="0" fontId="4" fillId="24" borderId="16" xfId="971" applyNumberFormat="1" applyFont="1" applyFill="1" applyBorder="1" applyAlignment="1">
      <alignment horizontal="right" vertical="center" wrapText="1"/>
    </xf>
    <xf numFmtId="0" fontId="1" fillId="0" borderId="0" xfId="961"/>
    <xf numFmtId="0" fontId="5" fillId="0" borderId="0" xfId="961" applyFont="1" applyAlignment="1">
      <alignment horizontal="left" vertical="top"/>
    </xf>
    <xf numFmtId="0" fontId="5" fillId="0" borderId="0" xfId="961" applyFont="1" applyAlignment="1">
      <alignment horizontal="left"/>
    </xf>
    <xf numFmtId="167" fontId="4" fillId="0" borderId="15" xfId="970" applyNumberFormat="1" applyFont="1" applyBorder="1" applyAlignment="1">
      <alignment vertical="center"/>
    </xf>
    <xf numFmtId="0" fontId="4" fillId="0" borderId="13" xfId="971" applyNumberFormat="1" applyFont="1" applyBorder="1" applyAlignment="1">
      <alignment vertical="center"/>
    </xf>
    <xf numFmtId="0" fontId="4" fillId="0" borderId="3" xfId="968" applyNumberFormat="1" applyFont="1" applyBorder="1" applyAlignment="1">
      <alignment horizontal="right" vertical="center" wrapText="1"/>
    </xf>
    <xf numFmtId="2" fontId="4" fillId="24" borderId="3" xfId="968" applyNumberFormat="1" applyFont="1" applyFill="1" applyBorder="1" applyAlignment="1">
      <alignment horizontal="right" vertical="center" wrapText="1"/>
    </xf>
    <xf numFmtId="2" fontId="4" fillId="24" borderId="3" xfId="971" applyNumberFormat="1" applyFont="1" applyFill="1" applyBorder="1" applyAlignment="1">
      <alignment horizontal="right" vertical="center" wrapText="1"/>
    </xf>
    <xf numFmtId="0" fontId="4" fillId="0" borderId="0" xfId="962" applyFont="1"/>
    <xf numFmtId="2" fontId="4" fillId="24" borderId="3" xfId="0" applyNumberFormat="1" applyFont="1" applyFill="1" applyBorder="1" applyAlignment="1">
      <alignment vertical="center" wrapText="1"/>
    </xf>
    <xf numFmtId="0" fontId="4" fillId="24" borderId="3" xfId="1105" applyFont="1" applyFill="1" applyBorder="1" applyAlignment="1">
      <alignment horizontal="center" vertical="center" wrapText="1"/>
    </xf>
    <xf numFmtId="0" fontId="4" fillId="24" borderId="3" xfId="1105" applyFont="1" applyFill="1" applyBorder="1" applyAlignment="1">
      <alignment vertical="center" wrapText="1"/>
    </xf>
    <xf numFmtId="0" fontId="4" fillId="24" borderId="3" xfId="1105" applyFont="1" applyFill="1" applyBorder="1" applyAlignment="1">
      <alignment horizontal="right" vertical="center" wrapText="1"/>
    </xf>
    <xf numFmtId="0" fontId="4" fillId="26" borderId="15" xfId="970" applyFont="1" applyFill="1" applyBorder="1" applyAlignment="1">
      <alignment vertical="center" wrapText="1"/>
    </xf>
    <xf numFmtId="2" fontId="4" fillId="0" borderId="15" xfId="0" applyNumberFormat="1" applyFont="1" applyBorder="1" applyAlignment="1">
      <alignment vertical="center"/>
    </xf>
    <xf numFmtId="2" fontId="4" fillId="0" borderId="13" xfId="0" applyNumberFormat="1" applyFont="1" applyBorder="1" applyAlignment="1">
      <alignment vertical="center"/>
    </xf>
    <xf numFmtId="1" fontId="62" fillId="0" borderId="3" xfId="970" applyNumberFormat="1" applyFont="1" applyBorder="1" applyAlignment="1">
      <alignment horizontal="center" vertical="center"/>
    </xf>
    <xf numFmtId="0" fontId="62" fillId="0" borderId="3" xfId="970" applyFont="1" applyBorder="1" applyAlignment="1">
      <alignment vertical="center" wrapText="1"/>
    </xf>
    <xf numFmtId="0" fontId="62" fillId="0" borderId="3" xfId="970" applyFont="1" applyBorder="1" applyAlignment="1">
      <alignment horizontal="center" vertical="center" wrapText="1"/>
    </xf>
    <xf numFmtId="0" fontId="62" fillId="0" borderId="0" xfId="970" applyFont="1" applyBorder="1"/>
    <xf numFmtId="0" fontId="62" fillId="0" borderId="3" xfId="970" applyFont="1" applyBorder="1" applyAlignment="1">
      <alignment horizontal="center" vertical="center"/>
    </xf>
    <xf numFmtId="0" fontId="62" fillId="0" borderId="3" xfId="675" applyFont="1" applyBorder="1" applyAlignment="1">
      <alignment vertical="center" wrapText="1"/>
    </xf>
    <xf numFmtId="0" fontId="62" fillId="0" borderId="3" xfId="675" applyFont="1" applyBorder="1" applyAlignment="1">
      <alignment horizontal="center" vertical="center" wrapText="1"/>
    </xf>
    <xf numFmtId="0" fontId="62" fillId="0" borderId="0" xfId="675" applyFont="1" applyBorder="1"/>
    <xf numFmtId="0" fontId="62" fillId="0" borderId="3" xfId="0" applyFont="1" applyBorder="1" applyAlignment="1">
      <alignment vertical="center" wrapText="1"/>
    </xf>
    <xf numFmtId="0" fontId="62" fillId="0" borderId="0" xfId="0" applyFont="1" applyBorder="1"/>
    <xf numFmtId="0" fontId="62" fillId="0" borderId="3" xfId="1370" applyFont="1" applyBorder="1" applyAlignment="1">
      <alignment horizontal="center" vertical="center" wrapText="1"/>
    </xf>
    <xf numFmtId="0" fontId="62" fillId="0" borderId="16" xfId="0" applyFont="1" applyBorder="1" applyAlignment="1">
      <alignment vertical="center" wrapText="1"/>
    </xf>
    <xf numFmtId="0" fontId="62" fillId="0" borderId="16" xfId="0" applyFont="1" applyBorder="1" applyAlignment="1">
      <alignment horizontal="center" vertical="center" wrapText="1"/>
    </xf>
    <xf numFmtId="0" fontId="62" fillId="0" borderId="0" xfId="0" applyFont="1"/>
    <xf numFmtId="0" fontId="66" fillId="0" borderId="3" xfId="971" applyFont="1" applyBorder="1" applyAlignment="1">
      <alignment horizontal="right" vertical="center" wrapText="1"/>
    </xf>
    <xf numFmtId="1" fontId="66" fillId="0" borderId="3" xfId="970" applyNumberFormat="1" applyFont="1" applyBorder="1" applyAlignment="1">
      <alignment vertical="center" wrapText="1"/>
    </xf>
    <xf numFmtId="0" fontId="66" fillId="0" borderId="3" xfId="970" applyFont="1" applyBorder="1" applyAlignment="1">
      <alignment horizontal="right" vertical="center" wrapText="1"/>
    </xf>
    <xf numFmtId="0" fontId="4" fillId="0" borderId="13" xfId="970" applyFont="1" applyBorder="1" applyAlignment="1">
      <alignment vertical="center"/>
    </xf>
    <xf numFmtId="0" fontId="4" fillId="0" borderId="3" xfId="675" applyFont="1" applyFill="1" applyBorder="1" applyAlignment="1">
      <alignment horizontal="right" vertical="center" wrapText="1"/>
    </xf>
    <xf numFmtId="0" fontId="62" fillId="24" borderId="3" xfId="0" applyFont="1" applyFill="1" applyBorder="1" applyAlignment="1">
      <alignment vertical="center" wrapText="1"/>
    </xf>
    <xf numFmtId="0" fontId="62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right" vertical="center" wrapText="1"/>
    </xf>
    <xf numFmtId="2" fontId="4" fillId="0" borderId="13" xfId="959" applyNumberFormat="1" applyFont="1" applyBorder="1" applyAlignment="1">
      <alignment vertical="center"/>
    </xf>
    <xf numFmtId="0" fontId="4" fillId="0" borderId="3" xfId="0" applyFont="1" applyFill="1" applyBorder="1" applyAlignment="1">
      <alignment vertical="center" wrapText="1"/>
    </xf>
    <xf numFmtId="0" fontId="4" fillId="0" borderId="3" xfId="970" quotePrefix="1" applyFont="1" applyFill="1" applyBorder="1" applyAlignment="1">
      <alignment horizontal="left" vertical="center" wrapText="1"/>
    </xf>
    <xf numFmtId="0" fontId="4" fillId="0" borderId="3" xfId="970" applyFont="1" applyFill="1" applyBorder="1" applyAlignment="1">
      <alignment horizontal="left" vertical="center" wrapText="1"/>
    </xf>
    <xf numFmtId="0" fontId="4" fillId="0" borderId="3" xfId="1426" quotePrefix="1" applyFont="1" applyFill="1" applyBorder="1" applyAlignment="1">
      <alignment horizontal="left" vertical="center" wrapText="1"/>
    </xf>
    <xf numFmtId="0" fontId="62" fillId="0" borderId="3" xfId="1426" quotePrefix="1" applyFont="1" applyFill="1" applyBorder="1" applyAlignment="1">
      <alignment horizontal="left" vertical="center" wrapText="1"/>
    </xf>
    <xf numFmtId="0" fontId="4" fillId="0" borderId="3" xfId="1426" applyFont="1" applyFill="1" applyBorder="1" applyAlignment="1">
      <alignment horizontal="right" vertical="center" wrapText="1"/>
    </xf>
    <xf numFmtId="0" fontId="4" fillId="0" borderId="3" xfId="1370" applyNumberFormat="1" applyFont="1" applyFill="1" applyBorder="1" applyAlignment="1">
      <alignment horizontal="right" vertical="center" wrapText="1"/>
    </xf>
    <xf numFmtId="0" fontId="4" fillId="0" borderId="3" xfId="1426" applyFont="1" applyFill="1" applyBorder="1" applyAlignment="1">
      <alignment horizontal="left" vertical="center" wrapText="1"/>
    </xf>
    <xf numFmtId="1" fontId="4" fillId="0" borderId="3" xfId="970" applyNumberFormat="1" applyFont="1" applyFill="1" applyBorder="1" applyAlignment="1">
      <alignment vertical="center" wrapText="1"/>
    </xf>
    <xf numFmtId="0" fontId="4" fillId="0" borderId="3" xfId="970" applyFont="1" applyFill="1" applyBorder="1" applyAlignment="1">
      <alignment horizontal="right" vertical="center" wrapText="1"/>
    </xf>
    <xf numFmtId="1" fontId="4" fillId="0" borderId="3" xfId="675" applyNumberFormat="1" applyFont="1" applyFill="1" applyBorder="1" applyAlignment="1">
      <alignment horizontal="right" vertical="center" wrapText="1"/>
    </xf>
    <xf numFmtId="0" fontId="4" fillId="0" borderId="3" xfId="0" applyFont="1" applyFill="1" applyBorder="1" applyAlignment="1">
      <alignment vertical="center"/>
    </xf>
    <xf numFmtId="0" fontId="4" fillId="0" borderId="3" xfId="0" applyNumberFormat="1" applyFont="1" applyFill="1" applyBorder="1" applyAlignment="1">
      <alignment horizontal="right" vertical="center" wrapText="1"/>
    </xf>
    <xf numFmtId="0" fontId="4" fillId="24" borderId="3" xfId="969" applyFont="1" applyFill="1" applyBorder="1" applyAlignment="1">
      <alignment vertical="center" wrapText="1"/>
    </xf>
    <xf numFmtId="0" fontId="4" fillId="0" borderId="13" xfId="1145" applyFont="1" applyBorder="1" applyAlignment="1">
      <alignment vertical="center"/>
    </xf>
    <xf numFmtId="0" fontId="4" fillId="0" borderId="3" xfId="0" applyNumberFormat="1" applyFont="1" applyFill="1" applyBorder="1" applyAlignment="1">
      <alignment vertical="center" wrapText="1"/>
    </xf>
    <xf numFmtId="0" fontId="4" fillId="0" borderId="3" xfId="1434" applyFont="1" applyBorder="1" applyAlignment="1">
      <alignment horizontal="center" vertical="center" wrapText="1"/>
    </xf>
    <xf numFmtId="0" fontId="4" fillId="0" borderId="3" xfId="969" applyFont="1" applyBorder="1"/>
    <xf numFmtId="0" fontId="3" fillId="0" borderId="16" xfId="969" applyFont="1" applyBorder="1" applyAlignment="1">
      <alignment vertical="center" wrapText="1"/>
    </xf>
    <xf numFmtId="0" fontId="4" fillId="0" borderId="15" xfId="969" applyFont="1" applyBorder="1" applyAlignment="1">
      <alignment horizontal="center" vertical="center" wrapText="1"/>
    </xf>
    <xf numFmtId="2" fontId="4" fillId="0" borderId="15" xfId="969" applyNumberFormat="1" applyFont="1" applyBorder="1" applyAlignment="1">
      <alignment vertical="center"/>
    </xf>
    <xf numFmtId="0" fontId="4" fillId="0" borderId="3" xfId="1432" applyFont="1" applyBorder="1" applyAlignment="1">
      <alignment vertical="center"/>
    </xf>
    <xf numFmtId="0" fontId="4" fillId="0" borderId="13" xfId="1427" applyFont="1" applyBorder="1" applyAlignment="1">
      <alignment vertical="center"/>
    </xf>
    <xf numFmtId="0" fontId="4" fillId="0" borderId="0" xfId="969" applyFont="1" applyFill="1" applyBorder="1"/>
    <xf numFmtId="0" fontId="4" fillId="0" borderId="0" xfId="971" applyFont="1" applyFill="1" applyBorder="1"/>
    <xf numFmtId="0" fontId="4" fillId="0" borderId="0" xfId="965" applyFont="1" applyFill="1" applyBorder="1"/>
    <xf numFmtId="2" fontId="4" fillId="0" borderId="13" xfId="969" applyNumberFormat="1" applyFont="1" applyBorder="1" applyAlignment="1">
      <alignment vertical="center"/>
    </xf>
    <xf numFmtId="0" fontId="4" fillId="24" borderId="3" xfId="1424" applyNumberFormat="1" applyFont="1" applyFill="1" applyBorder="1" applyAlignment="1">
      <alignment horizontal="right" vertical="center" wrapText="1"/>
    </xf>
    <xf numFmtId="0" fontId="4" fillId="0" borderId="0" xfId="1424" applyFont="1" applyBorder="1"/>
    <xf numFmtId="0" fontId="4" fillId="0" borderId="0" xfId="1436" applyFont="1" applyBorder="1"/>
    <xf numFmtId="0" fontId="4" fillId="0" borderId="0" xfId="968" applyFont="1" applyFill="1" applyBorder="1"/>
    <xf numFmtId="166" fontId="4" fillId="26" borderId="3" xfId="0" applyNumberFormat="1" applyFont="1" applyFill="1" applyBorder="1" applyAlignment="1">
      <alignment horizontal="right" vertical="center" wrapText="1"/>
    </xf>
    <xf numFmtId="0" fontId="4" fillId="26" borderId="15" xfId="969" applyFont="1" applyFill="1" applyBorder="1" applyAlignment="1">
      <alignment horizontal="center" vertical="center" wrapText="1"/>
    </xf>
    <xf numFmtId="0" fontId="4" fillId="26" borderId="15" xfId="969" applyFont="1" applyFill="1" applyBorder="1" applyAlignment="1">
      <alignment horizontal="right" vertical="center" wrapText="1"/>
    </xf>
    <xf numFmtId="0" fontId="4" fillId="24" borderId="3" xfId="966" applyFont="1" applyFill="1" applyBorder="1" applyAlignment="1">
      <alignment horizontal="right" vertical="center" wrapText="1"/>
    </xf>
    <xf numFmtId="0" fontId="3" fillId="0" borderId="16" xfId="1437" applyFont="1" applyBorder="1" applyAlignment="1">
      <alignment vertical="center" wrapText="1"/>
    </xf>
    <xf numFmtId="0" fontId="4" fillId="0" borderId="15" xfId="1437" applyFont="1" applyBorder="1" applyAlignment="1">
      <alignment horizontal="center" vertical="center" wrapText="1"/>
    </xf>
    <xf numFmtId="2" fontId="4" fillId="0" borderId="15" xfId="1437" applyNumberFormat="1" applyFont="1" applyBorder="1" applyAlignment="1">
      <alignment vertical="center"/>
    </xf>
    <xf numFmtId="165" fontId="4" fillId="0" borderId="3" xfId="968" applyNumberFormat="1" applyFont="1" applyBorder="1" applyAlignment="1">
      <alignment horizontal="right" vertical="center" wrapText="1"/>
    </xf>
    <xf numFmtId="2" fontId="4" fillId="0" borderId="3" xfId="968" applyNumberFormat="1" applyFont="1" applyBorder="1" applyAlignment="1">
      <alignment horizontal="right" vertical="center" wrapText="1"/>
    </xf>
    <xf numFmtId="0" fontId="7" fillId="0" borderId="3" xfId="1426" quotePrefix="1" applyFont="1" applyBorder="1" applyAlignment="1">
      <alignment horizontal="left" vertical="center" wrapText="1"/>
    </xf>
    <xf numFmtId="2" fontId="7" fillId="24" borderId="3" xfId="1441" applyNumberFormat="1" applyFont="1" applyFill="1" applyBorder="1" applyAlignment="1">
      <alignment horizontal="left" vertical="center" wrapText="1"/>
    </xf>
    <xf numFmtId="0" fontId="70" fillId="24" borderId="3" xfId="675" applyFont="1" applyFill="1" applyBorder="1" applyAlignment="1">
      <alignment vertical="top" wrapText="1"/>
    </xf>
    <xf numFmtId="0" fontId="62" fillId="24" borderId="3" xfId="675" applyFont="1" applyFill="1" applyBorder="1" applyAlignment="1">
      <alignment vertical="top" wrapText="1"/>
    </xf>
    <xf numFmtId="166" fontId="4" fillId="0" borderId="3" xfId="959" applyNumberFormat="1" applyFont="1" applyBorder="1" applyAlignment="1">
      <alignment horizontal="right" vertical="center"/>
    </xf>
    <xf numFmtId="167" fontId="4" fillId="0" borderId="3" xfId="959" applyNumberFormat="1" applyFont="1" applyBorder="1" applyAlignment="1">
      <alignment vertical="center"/>
    </xf>
    <xf numFmtId="0" fontId="7" fillId="24" borderId="3" xfId="971" applyFont="1" applyFill="1" applyBorder="1" applyAlignment="1">
      <alignment horizontal="left" vertical="center" wrapText="1"/>
    </xf>
    <xf numFmtId="2" fontId="4" fillId="24" borderId="3" xfId="0" applyNumberFormat="1" applyFont="1" applyFill="1" applyBorder="1" applyAlignment="1">
      <alignment horizontal="right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165" fontId="4" fillId="24" borderId="3" xfId="0" applyNumberFormat="1" applyFont="1" applyFill="1" applyBorder="1" applyAlignment="1">
      <alignment horizontal="right" vertical="center" wrapText="1"/>
    </xf>
    <xf numFmtId="165" fontId="4" fillId="24" borderId="3" xfId="0" applyNumberFormat="1" applyFont="1" applyFill="1" applyBorder="1" applyAlignment="1">
      <alignment vertical="center" wrapText="1"/>
    </xf>
    <xf numFmtId="0" fontId="4" fillId="24" borderId="3" xfId="968" applyFont="1" applyFill="1" applyBorder="1" applyAlignment="1">
      <alignment vertical="center" wrapText="1"/>
    </xf>
    <xf numFmtId="165" fontId="4" fillId="24" borderId="3" xfId="968" applyNumberFormat="1" applyFont="1" applyFill="1" applyBorder="1" applyAlignment="1">
      <alignment horizontal="right" vertical="center" wrapText="1"/>
    </xf>
    <xf numFmtId="2" fontId="4" fillId="0" borderId="3" xfId="971" applyNumberFormat="1" applyFont="1" applyBorder="1" applyAlignment="1">
      <alignment horizontal="right" vertical="center" wrapText="1"/>
    </xf>
    <xf numFmtId="0" fontId="4" fillId="0" borderId="3" xfId="971" applyFont="1" applyBorder="1" applyAlignment="1">
      <alignment horizontal="right" vertical="center" wrapText="1"/>
    </xf>
    <xf numFmtId="0" fontId="4" fillId="24" borderId="3" xfId="971" applyNumberFormat="1" applyFont="1" applyFill="1" applyBorder="1" applyAlignment="1">
      <alignment vertical="center" wrapText="1"/>
    </xf>
    <xf numFmtId="167" fontId="3" fillId="0" borderId="3" xfId="959" applyNumberFormat="1" applyFont="1" applyBorder="1" applyAlignment="1">
      <alignment vertical="center"/>
    </xf>
    <xf numFmtId="166" fontId="4" fillId="0" borderId="3" xfId="971" applyNumberFormat="1" applyFont="1" applyBorder="1" applyAlignment="1">
      <alignment vertical="center" wrapText="1"/>
    </xf>
    <xf numFmtId="2" fontId="4" fillId="0" borderId="3" xfId="0" applyNumberFormat="1" applyFont="1" applyBorder="1" applyAlignment="1">
      <alignment horizontal="right" vertical="center" wrapText="1"/>
    </xf>
    <xf numFmtId="0" fontId="3" fillId="0" borderId="3" xfId="969" applyFont="1" applyFill="1" applyBorder="1" applyAlignment="1">
      <alignment horizontal="left" vertical="top" wrapText="1"/>
    </xf>
    <xf numFmtId="0" fontId="3" fillId="0" borderId="3" xfId="970" applyFont="1" applyBorder="1" applyAlignment="1">
      <alignment horizontal="center" vertical="center"/>
    </xf>
    <xf numFmtId="0" fontId="3" fillId="0" borderId="3" xfId="970" applyFont="1" applyBorder="1" applyAlignment="1">
      <alignment vertical="center"/>
    </xf>
    <xf numFmtId="167" fontId="3" fillId="0" borderId="3" xfId="970" applyNumberFormat="1" applyFont="1" applyBorder="1" applyAlignment="1">
      <alignment vertical="center"/>
    </xf>
    <xf numFmtId="0" fontId="4" fillId="0" borderId="3" xfId="965" applyFont="1" applyBorder="1"/>
    <xf numFmtId="0" fontId="71" fillId="0" borderId="3" xfId="0" applyFont="1" applyFill="1" applyBorder="1" applyAlignment="1">
      <alignment horizontal="left" vertical="top" wrapText="1"/>
    </xf>
    <xf numFmtId="0" fontId="7" fillId="0" borderId="3" xfId="965" applyFont="1" applyBorder="1"/>
    <xf numFmtId="9" fontId="4" fillId="0" borderId="3" xfId="965" applyNumberFormat="1" applyFont="1" applyBorder="1"/>
    <xf numFmtId="2" fontId="4" fillId="24" borderId="0" xfId="965" applyNumberFormat="1" applyFont="1" applyFill="1" applyBorder="1"/>
    <xf numFmtId="2" fontId="4" fillId="24" borderId="0" xfId="971" applyNumberFormat="1" applyFont="1" applyFill="1" applyBorder="1"/>
    <xf numFmtId="2" fontId="4" fillId="24" borderId="16" xfId="960" applyNumberFormat="1" applyFont="1" applyFill="1" applyBorder="1" applyAlignment="1">
      <alignment horizontal="center" vertical="center" wrapText="1"/>
    </xf>
    <xf numFmtId="2" fontId="4" fillId="24" borderId="14" xfId="960" applyNumberFormat="1" applyFont="1" applyFill="1" applyBorder="1" applyAlignment="1">
      <alignment horizontal="center" vertical="center" wrapText="1"/>
    </xf>
    <xf numFmtId="0" fontId="4" fillId="24" borderId="0" xfId="965" applyFont="1" applyFill="1" applyBorder="1" applyAlignment="1">
      <alignment horizontal="left" vertical="center"/>
    </xf>
    <xf numFmtId="0" fontId="4" fillId="0" borderId="13" xfId="968" applyFont="1" applyBorder="1" applyAlignment="1">
      <alignment vertical="center" wrapText="1"/>
    </xf>
    <xf numFmtId="0" fontId="4" fillId="27" borderId="3" xfId="0" applyNumberFormat="1" applyFont="1" applyFill="1" applyBorder="1" applyAlignment="1">
      <alignment horizontal="left" vertical="center" wrapText="1"/>
    </xf>
    <xf numFmtId="0" fontId="4" fillId="0" borderId="3" xfId="968" applyFont="1" applyBorder="1" applyAlignment="1">
      <alignment vertical="center" wrapText="1"/>
    </xf>
    <xf numFmtId="165" fontId="4" fillId="0" borderId="3" xfId="971" applyNumberFormat="1" applyFont="1" applyBorder="1" applyAlignment="1">
      <alignment horizontal="right" vertical="center" wrapText="1"/>
    </xf>
    <xf numFmtId="0" fontId="4" fillId="0" borderId="3" xfId="0" applyFont="1" applyBorder="1" applyAlignment="1">
      <alignment horizontal="left" vertical="center" wrapText="1"/>
    </xf>
    <xf numFmtId="166" fontId="4" fillId="0" borderId="3" xfId="0" applyNumberFormat="1" applyFont="1" applyBorder="1" applyAlignment="1">
      <alignment horizontal="righ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3" xfId="971" applyFont="1" applyBorder="1" applyAlignment="1">
      <alignment horizontal="left" vertical="center" wrapText="1"/>
    </xf>
    <xf numFmtId="0" fontId="4" fillId="26" borderId="3" xfId="971" applyFont="1" applyFill="1" applyBorder="1" applyAlignment="1">
      <alignment horizontal="left" vertical="center" wrapText="1"/>
    </xf>
    <xf numFmtId="0" fontId="4" fillId="0" borderId="16" xfId="962" applyFont="1" applyBorder="1" applyAlignment="1">
      <alignment horizontal="center" vertical="center" wrapText="1"/>
    </xf>
    <xf numFmtId="166" fontId="4" fillId="24" borderId="3" xfId="0" applyNumberFormat="1" applyFont="1" applyFill="1" applyBorder="1" applyAlignment="1">
      <alignment horizontal="right" vertical="center" wrapText="1"/>
    </xf>
    <xf numFmtId="2" fontId="4" fillId="24" borderId="3" xfId="971" applyNumberFormat="1" applyFont="1" applyFill="1" applyBorder="1" applyAlignment="1">
      <alignment vertical="center" wrapText="1"/>
    </xf>
    <xf numFmtId="165" fontId="4" fillId="24" borderId="3" xfId="971" applyNumberFormat="1" applyFont="1" applyFill="1" applyBorder="1" applyAlignment="1">
      <alignment vertical="center" wrapText="1"/>
    </xf>
    <xf numFmtId="166" fontId="4" fillId="24" borderId="13" xfId="971" applyNumberFormat="1" applyFont="1" applyFill="1" applyBorder="1" applyAlignment="1">
      <alignment vertical="center" wrapText="1"/>
    </xf>
    <xf numFmtId="0" fontId="4" fillId="24" borderId="3" xfId="658" applyFont="1" applyFill="1" applyBorder="1" applyAlignment="1">
      <alignment horizontal="left" vertical="center" wrapText="1"/>
    </xf>
    <xf numFmtId="0" fontId="4" fillId="24" borderId="3" xfId="658" applyFont="1" applyFill="1" applyBorder="1" applyAlignment="1">
      <alignment horizontal="center" vertical="center" wrapText="1"/>
    </xf>
    <xf numFmtId="165" fontId="4" fillId="24" borderId="3" xfId="971" applyNumberFormat="1" applyFont="1" applyFill="1" applyBorder="1" applyAlignment="1">
      <alignment horizontal="right" vertical="center" wrapText="1"/>
    </xf>
    <xf numFmtId="2" fontId="4" fillId="24" borderId="13" xfId="971" applyNumberFormat="1" applyFont="1" applyFill="1" applyBorder="1" applyAlignment="1">
      <alignment horizontal="right" vertical="center" wrapText="1"/>
    </xf>
    <xf numFmtId="1" fontId="4" fillId="24" borderId="3" xfId="971" applyNumberFormat="1" applyFont="1" applyFill="1" applyBorder="1" applyAlignment="1">
      <alignment vertical="center" wrapText="1"/>
    </xf>
    <xf numFmtId="0" fontId="4" fillId="24" borderId="13" xfId="968" applyFont="1" applyFill="1" applyBorder="1" applyAlignment="1">
      <alignment vertical="center" wrapText="1"/>
    </xf>
    <xf numFmtId="0" fontId="4" fillId="24" borderId="3" xfId="971" applyFont="1" applyFill="1" applyBorder="1" applyAlignment="1">
      <alignment horizontal="center" vertical="center"/>
    </xf>
    <xf numFmtId="0" fontId="4" fillId="24" borderId="13" xfId="0" applyFont="1" applyFill="1" applyBorder="1" applyAlignment="1">
      <alignment horizontal="center" vertical="center" wrapText="1"/>
    </xf>
    <xf numFmtId="0" fontId="4" fillId="24" borderId="16" xfId="0" applyNumberFormat="1" applyFont="1" applyFill="1" applyBorder="1" applyAlignment="1">
      <alignment horizontal="center" vertical="center" wrapText="1"/>
    </xf>
    <xf numFmtId="0" fontId="4" fillId="24" borderId="16" xfId="962" applyFont="1" applyFill="1" applyBorder="1" applyAlignment="1">
      <alignment horizontal="center" vertical="center" wrapText="1"/>
    </xf>
    <xf numFmtId="166" fontId="4" fillId="24" borderId="3" xfId="962" applyNumberFormat="1" applyFont="1" applyFill="1" applyBorder="1" applyAlignment="1">
      <alignment horizontal="right" vertical="center" wrapText="1"/>
    </xf>
    <xf numFmtId="0" fontId="4" fillId="24" borderId="13" xfId="968" applyFont="1" applyFill="1" applyBorder="1" applyAlignment="1">
      <alignment horizontal="center" vertical="center" wrapText="1"/>
    </xf>
    <xf numFmtId="165" fontId="4" fillId="24" borderId="13" xfId="968" applyNumberFormat="1" applyFont="1" applyFill="1" applyBorder="1" applyAlignment="1">
      <alignment horizontal="right" vertical="center" wrapText="1"/>
    </xf>
    <xf numFmtId="0" fontId="4" fillId="24" borderId="16" xfId="971" applyFont="1" applyFill="1" applyBorder="1" applyAlignment="1">
      <alignment vertical="center" wrapText="1"/>
    </xf>
    <xf numFmtId="1" fontId="4" fillId="24" borderId="13" xfId="971" applyNumberFormat="1" applyFont="1" applyFill="1" applyBorder="1" applyAlignment="1">
      <alignment vertical="center" wrapText="1"/>
    </xf>
    <xf numFmtId="165" fontId="4" fillId="24" borderId="3" xfId="658" applyNumberFormat="1" applyFont="1" applyFill="1" applyBorder="1" applyAlignment="1">
      <alignment horizontal="right" vertical="center" wrapText="1"/>
    </xf>
    <xf numFmtId="166" fontId="4" fillId="24" borderId="3" xfId="968" applyNumberFormat="1" applyFont="1" applyFill="1" applyBorder="1" applyAlignment="1">
      <alignment vertical="center" wrapText="1"/>
    </xf>
    <xf numFmtId="0" fontId="4" fillId="24" borderId="3" xfId="968" applyNumberFormat="1" applyFont="1" applyFill="1" applyBorder="1" applyAlignment="1">
      <alignment vertical="center" wrapText="1"/>
    </xf>
    <xf numFmtId="1" fontId="4" fillId="24" borderId="3" xfId="968" applyNumberFormat="1" applyFont="1" applyFill="1" applyBorder="1" applyAlignment="1">
      <alignment horizontal="right" vertical="center" wrapText="1"/>
    </xf>
    <xf numFmtId="0" fontId="4" fillId="24" borderId="3" xfId="0" applyNumberFormat="1" applyFont="1" applyFill="1" applyBorder="1" applyAlignment="1">
      <alignment vertical="center"/>
    </xf>
    <xf numFmtId="165" fontId="4" fillId="24" borderId="3" xfId="0" applyNumberFormat="1" applyFont="1" applyFill="1" applyBorder="1" applyAlignment="1">
      <alignment vertical="center"/>
    </xf>
    <xf numFmtId="0" fontId="4" fillId="0" borderId="3" xfId="970" applyFont="1" applyBorder="1" applyAlignment="1">
      <alignment horizontal="left" vertical="center" wrapText="1"/>
    </xf>
    <xf numFmtId="0" fontId="4" fillId="24" borderId="3" xfId="970" applyFont="1" applyFill="1" applyBorder="1" applyAlignment="1">
      <alignment horizontal="right" vertical="center" wrapText="1"/>
    </xf>
    <xf numFmtId="0" fontId="4" fillId="24" borderId="3" xfId="970" applyFont="1" applyFill="1" applyBorder="1" applyAlignment="1">
      <alignment horizontal="left" vertical="center" wrapText="1"/>
    </xf>
    <xf numFmtId="0" fontId="4" fillId="0" borderId="3" xfId="963" applyFont="1" applyBorder="1" applyAlignment="1">
      <alignment vertical="center" wrapText="1"/>
    </xf>
    <xf numFmtId="0" fontId="4" fillId="0" borderId="3" xfId="963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right" vertical="center"/>
    </xf>
    <xf numFmtId="1" fontId="4" fillId="0" borderId="3" xfId="970" applyNumberFormat="1" applyFont="1" applyBorder="1" applyAlignment="1">
      <alignment horizontal="center" vertical="center"/>
    </xf>
    <xf numFmtId="0" fontId="4" fillId="0" borderId="17" xfId="1413" applyFont="1" applyFill="1" applyBorder="1" applyAlignment="1">
      <alignment horizontal="left" vertical="top" wrapText="1"/>
    </xf>
    <xf numFmtId="0" fontId="4" fillId="24" borderId="3" xfId="1370" applyFont="1" applyFill="1" applyBorder="1" applyAlignment="1">
      <alignment vertical="center" wrapText="1"/>
    </xf>
    <xf numFmtId="0" fontId="4" fillId="24" borderId="16" xfId="1370" applyFont="1" applyFill="1" applyBorder="1" applyAlignment="1">
      <alignment horizontal="center" vertical="center" wrapText="1"/>
    </xf>
    <xf numFmtId="0" fontId="66" fillId="24" borderId="3" xfId="970" applyFont="1" applyFill="1" applyBorder="1" applyAlignment="1">
      <alignment horizontal="right" vertical="center" wrapText="1"/>
    </xf>
    <xf numFmtId="0" fontId="4" fillId="0" borderId="3" xfId="1370" applyFont="1" applyFill="1" applyBorder="1" applyAlignment="1">
      <alignment horizontal="center" vertical="center" wrapText="1"/>
    </xf>
    <xf numFmtId="0" fontId="4" fillId="0" borderId="16" xfId="1370" applyFont="1" applyBorder="1" applyAlignment="1">
      <alignment vertical="center" wrapText="1"/>
    </xf>
    <xf numFmtId="0" fontId="4" fillId="0" borderId="3" xfId="964" applyFont="1" applyFill="1" applyBorder="1" applyAlignment="1">
      <alignment horizontal="right" vertical="center" wrapText="1"/>
    </xf>
    <xf numFmtId="0" fontId="4" fillId="24" borderId="3" xfId="1370" applyFont="1" applyFill="1" applyBorder="1" applyAlignment="1">
      <alignment horizontal="center" vertical="center" wrapText="1"/>
    </xf>
    <xf numFmtId="0" fontId="66" fillId="0" borderId="3" xfId="1433" applyFont="1" applyBorder="1" applyAlignment="1">
      <alignment horizontal="right" vertical="center" wrapText="1"/>
    </xf>
    <xf numFmtId="0" fontId="4" fillId="0" borderId="3" xfId="1435" applyFont="1" applyBorder="1" applyAlignment="1">
      <alignment horizontal="center" vertical="center" wrapText="1"/>
    </xf>
    <xf numFmtId="0" fontId="4" fillId="0" borderId="3" xfId="1435" applyFont="1" applyBorder="1" applyAlignment="1">
      <alignment horizontal="right" vertical="center" wrapText="1"/>
    </xf>
    <xf numFmtId="0" fontId="4" fillId="0" borderId="3" xfId="1427" applyFont="1" applyBorder="1" applyAlignment="1">
      <alignment horizontal="left" vertical="center" wrapText="1"/>
    </xf>
    <xf numFmtId="0" fontId="4" fillId="24" borderId="3" xfId="969" applyFont="1" applyFill="1" applyBorder="1" applyAlignment="1">
      <alignment horizontal="center" vertical="center" wrapText="1"/>
    </xf>
    <xf numFmtId="0" fontId="4" fillId="0" borderId="3" xfId="971" applyNumberFormat="1" applyFont="1" applyBorder="1" applyAlignment="1">
      <alignment horizontal="center" vertical="center" wrapText="1"/>
    </xf>
    <xf numFmtId="0" fontId="4" fillId="26" borderId="3" xfId="969" applyFont="1" applyFill="1" applyBorder="1" applyAlignment="1">
      <alignment horizontal="left" vertical="center" wrapText="1"/>
    </xf>
    <xf numFmtId="0" fontId="4" fillId="0" borderId="3" xfId="1428" applyFont="1" applyBorder="1" applyAlignment="1">
      <alignment vertical="center"/>
    </xf>
    <xf numFmtId="0" fontId="4" fillId="0" borderId="16" xfId="971" applyFont="1" applyBorder="1" applyAlignment="1">
      <alignment vertical="center" wrapText="1"/>
    </xf>
    <xf numFmtId="166" fontId="4" fillId="26" borderId="3" xfId="962" applyNumberFormat="1" applyFont="1" applyFill="1" applyBorder="1" applyAlignment="1">
      <alignment horizontal="right" vertical="center" wrapText="1"/>
    </xf>
    <xf numFmtId="166" fontId="4" fillId="26" borderId="3" xfId="971" applyNumberFormat="1" applyFont="1" applyFill="1" applyBorder="1" applyAlignment="1">
      <alignment horizontal="right" vertical="center" wrapText="1"/>
    </xf>
    <xf numFmtId="0" fontId="4" fillId="0" borderId="3" xfId="966" applyFont="1" applyBorder="1" applyAlignment="1">
      <alignment horizontal="center" vertical="center" wrapText="1"/>
    </xf>
    <xf numFmtId="1" fontId="4" fillId="0" borderId="3" xfId="1424" applyNumberFormat="1" applyFont="1" applyBorder="1" applyAlignment="1">
      <alignment horizontal="right" vertical="center" wrapText="1"/>
    </xf>
    <xf numFmtId="0" fontId="4" fillId="0" borderId="3" xfId="966" applyFont="1" applyBorder="1" applyAlignment="1">
      <alignment horizontal="right" vertical="center" wrapText="1"/>
    </xf>
    <xf numFmtId="0" fontId="4" fillId="26" borderId="16" xfId="971" applyFont="1" applyFill="1" applyBorder="1" applyAlignment="1">
      <alignment vertical="center" wrapText="1"/>
    </xf>
    <xf numFmtId="2" fontId="4" fillId="26" borderId="3" xfId="971" applyNumberFormat="1" applyFont="1" applyFill="1" applyBorder="1" applyAlignment="1">
      <alignment horizontal="right" vertical="center" wrapText="1"/>
    </xf>
    <xf numFmtId="0" fontId="4" fillId="26" borderId="16" xfId="962" applyFont="1" applyFill="1" applyBorder="1" applyAlignment="1">
      <alignment horizontal="center" vertical="center" wrapText="1"/>
    </xf>
    <xf numFmtId="0" fontId="7" fillId="0" borderId="3" xfId="969" applyFont="1" applyBorder="1" applyAlignment="1">
      <alignment horizontal="left" vertical="center" wrapText="1"/>
    </xf>
    <xf numFmtId="165" fontId="4" fillId="0" borderId="3" xfId="1424" applyNumberFormat="1" applyFont="1" applyBorder="1" applyAlignment="1">
      <alignment horizontal="right" vertical="center" wrapText="1"/>
    </xf>
    <xf numFmtId="0" fontId="4" fillId="0" borderId="3" xfId="966" applyFont="1" applyBorder="1" applyAlignment="1">
      <alignment horizontal="left" vertical="center" wrapText="1"/>
    </xf>
    <xf numFmtId="2" fontId="4" fillId="26" borderId="3" xfId="962" applyNumberFormat="1" applyFont="1" applyFill="1" applyBorder="1" applyAlignment="1">
      <alignment horizontal="right" vertical="center" wrapText="1"/>
    </xf>
    <xf numFmtId="165" fontId="4" fillId="24" borderId="3" xfId="1424" applyNumberFormat="1" applyFont="1" applyFill="1" applyBorder="1" applyAlignment="1">
      <alignment horizontal="right" vertical="center" wrapText="1"/>
    </xf>
    <xf numFmtId="1" fontId="4" fillId="24" borderId="3" xfId="970" applyNumberFormat="1" applyFont="1" applyFill="1" applyBorder="1" applyAlignment="1">
      <alignment vertical="center" wrapText="1"/>
    </xf>
    <xf numFmtId="0" fontId="4" fillId="0" borderId="3" xfId="1438" applyFont="1" applyBorder="1" applyAlignment="1">
      <alignment horizontal="center" vertical="center" wrapText="1"/>
    </xf>
    <xf numFmtId="0" fontId="4" fillId="24" borderId="3" xfId="1438" applyNumberFormat="1" applyFont="1" applyFill="1" applyBorder="1" applyAlignment="1">
      <alignment horizontal="right" vertical="center" wrapText="1"/>
    </xf>
    <xf numFmtId="1" fontId="4" fillId="24" borderId="3" xfId="1424" applyNumberFormat="1" applyFont="1" applyFill="1" applyBorder="1" applyAlignment="1">
      <alignment horizontal="right" vertical="center" wrapText="1"/>
    </xf>
    <xf numFmtId="0" fontId="4" fillId="0" borderId="3" xfId="1438" applyFont="1" applyBorder="1" applyAlignment="1">
      <alignment horizontal="left" vertical="center" wrapText="1"/>
    </xf>
    <xf numFmtId="0" fontId="66" fillId="0" borderId="3" xfId="971" applyNumberFormat="1" applyFont="1" applyBorder="1" applyAlignment="1">
      <alignment horizontal="right" vertical="center" wrapText="1"/>
    </xf>
    <xf numFmtId="0" fontId="4" fillId="0" borderId="3" xfId="1439" applyFont="1" applyBorder="1" applyAlignment="1">
      <alignment vertical="center" wrapText="1"/>
    </xf>
    <xf numFmtId="0" fontId="4" fillId="0" borderId="3" xfId="1439" applyFont="1" applyBorder="1" applyAlignment="1">
      <alignment horizontal="center" vertical="center" wrapText="1"/>
    </xf>
    <xf numFmtId="0" fontId="4" fillId="0" borderId="3" xfId="1439" applyNumberFormat="1" applyFont="1" applyBorder="1" applyAlignment="1">
      <alignment horizontal="right" vertical="center" wrapText="1"/>
    </xf>
    <xf numFmtId="165" fontId="4" fillId="0" borderId="3" xfId="971" applyNumberFormat="1" applyFont="1" applyBorder="1" applyAlignment="1">
      <alignment vertical="center"/>
    </xf>
    <xf numFmtId="1" fontId="4" fillId="0" borderId="3" xfId="971" applyNumberFormat="1" applyFont="1" applyBorder="1" applyAlignment="1">
      <alignment vertical="center" wrapText="1"/>
    </xf>
    <xf numFmtId="0" fontId="4" fillId="0" borderId="3" xfId="0" applyFont="1" applyBorder="1" applyAlignment="1">
      <alignment vertical="top" wrapText="1"/>
    </xf>
    <xf numFmtId="0" fontId="4" fillId="24" borderId="3" xfId="0" applyNumberFormat="1" applyFont="1" applyFill="1" applyBorder="1" applyAlignment="1">
      <alignment vertical="center" wrapText="1"/>
    </xf>
    <xf numFmtId="0" fontId="4" fillId="0" borderId="3" xfId="0" applyNumberFormat="1" applyFont="1" applyBorder="1" applyAlignment="1">
      <alignment vertical="center" wrapText="1"/>
    </xf>
    <xf numFmtId="2" fontId="4" fillId="0" borderId="3" xfId="0" applyNumberFormat="1" applyFont="1" applyBorder="1" applyAlignment="1">
      <alignment vertical="center" wrapText="1"/>
    </xf>
    <xf numFmtId="0" fontId="4" fillId="0" borderId="16" xfId="0" applyNumberFormat="1" applyFont="1" applyBorder="1" applyAlignment="1">
      <alignment horizontal="center" vertical="center" wrapText="1"/>
    </xf>
    <xf numFmtId="0" fontId="4" fillId="24" borderId="3" xfId="1439" applyNumberFormat="1" applyFont="1" applyFill="1" applyBorder="1" applyAlignment="1">
      <alignment horizontal="right" vertical="center" wrapText="1"/>
    </xf>
    <xf numFmtId="165" fontId="4" fillId="24" borderId="3" xfId="1439" applyNumberFormat="1" applyFont="1" applyFill="1" applyBorder="1" applyAlignment="1">
      <alignment horizontal="right" vertical="center" wrapText="1"/>
    </xf>
    <xf numFmtId="0" fontId="4" fillId="0" borderId="13" xfId="1439" applyFont="1" applyBorder="1" applyAlignment="1">
      <alignment vertical="center" wrapText="1"/>
    </xf>
    <xf numFmtId="0" fontId="4" fillId="0" borderId="13" xfId="1439" applyFont="1" applyBorder="1" applyAlignment="1">
      <alignment horizontal="center" vertical="center" wrapText="1"/>
    </xf>
    <xf numFmtId="0" fontId="4" fillId="0" borderId="16" xfId="1439" applyFont="1" applyBorder="1" applyAlignment="1">
      <alignment horizontal="center" vertical="center" wrapText="1"/>
    </xf>
    <xf numFmtId="0" fontId="4" fillId="0" borderId="16" xfId="1439" applyFont="1" applyBorder="1" applyAlignment="1">
      <alignment vertical="center" wrapText="1"/>
    </xf>
    <xf numFmtId="170" fontId="7" fillId="0" borderId="3" xfId="970" applyNumberFormat="1" applyFont="1" applyBorder="1"/>
    <xf numFmtId="0" fontId="53" fillId="0" borderId="0" xfId="961" applyFont="1" applyAlignment="1">
      <alignment horizontal="center" vertical="center"/>
    </xf>
    <xf numFmtId="0" fontId="51" fillId="0" borderId="0" xfId="961" applyFont="1" applyAlignment="1">
      <alignment vertical="center"/>
    </xf>
    <xf numFmtId="0" fontId="1" fillId="0" borderId="0" xfId="961"/>
    <xf numFmtId="0" fontId="5" fillId="0" borderId="0" xfId="961" applyFont="1" applyAlignment="1">
      <alignment horizontal="left" vertical="top"/>
    </xf>
    <xf numFmtId="0" fontId="5" fillId="0" borderId="0" xfId="961" applyFont="1" applyAlignment="1">
      <alignment horizontal="left"/>
    </xf>
    <xf numFmtId="0" fontId="51" fillId="0" borderId="0" xfId="961" applyFont="1" applyAlignment="1">
      <alignment horizontal="center" vertical="center" wrapText="1"/>
    </xf>
    <xf numFmtId="0" fontId="69" fillId="0" borderId="0" xfId="961" applyFont="1" applyAlignment="1">
      <alignment horizontal="center" vertical="center" wrapText="1"/>
    </xf>
    <xf numFmtId="0" fontId="51" fillId="0" borderId="0" xfId="961" applyFont="1" applyAlignment="1">
      <alignment horizontal="center" vertical="top" wrapText="1"/>
    </xf>
    <xf numFmtId="0" fontId="53" fillId="0" borderId="0" xfId="961" applyFont="1" applyAlignment="1">
      <alignment horizontal="center" vertical="center" wrapText="1"/>
    </xf>
    <xf numFmtId="0" fontId="53" fillId="0" borderId="16" xfId="966" applyFont="1" applyBorder="1" applyAlignment="1">
      <alignment horizontal="center" vertical="center" wrapText="1"/>
    </xf>
    <xf numFmtId="0" fontId="53" fillId="0" borderId="15" xfId="966" applyFont="1" applyBorder="1" applyAlignment="1">
      <alignment horizontal="center" vertical="center" wrapText="1"/>
    </xf>
    <xf numFmtId="0" fontId="53" fillId="0" borderId="13" xfId="966" applyFont="1" applyBorder="1" applyAlignment="1">
      <alignment horizontal="center" vertical="center" wrapText="1"/>
    </xf>
    <xf numFmtId="0" fontId="53" fillId="0" borderId="16" xfId="971" applyFont="1" applyBorder="1" applyAlignment="1">
      <alignment horizontal="center" vertical="center" wrapText="1"/>
    </xf>
    <xf numFmtId="0" fontId="53" fillId="0" borderId="15" xfId="971" applyFont="1" applyBorder="1" applyAlignment="1">
      <alignment horizontal="center" vertical="center" wrapText="1"/>
    </xf>
    <xf numFmtId="0" fontId="53" fillId="0" borderId="13" xfId="971" applyFont="1" applyBorder="1" applyAlignment="1">
      <alignment horizontal="center" vertical="center" wrapText="1"/>
    </xf>
    <xf numFmtId="0" fontId="5" fillId="24" borderId="0" xfId="967" applyFont="1" applyFill="1" applyAlignment="1">
      <alignment horizontal="center" vertical="center" wrapText="1"/>
    </xf>
    <xf numFmtId="0" fontId="2" fillId="24" borderId="15" xfId="971" applyFont="1" applyFill="1" applyBorder="1" applyAlignment="1">
      <alignment horizontal="center" vertical="center"/>
    </xf>
    <xf numFmtId="0" fontId="2" fillId="24" borderId="13" xfId="971" applyFont="1" applyFill="1" applyBorder="1" applyAlignment="1">
      <alignment horizontal="center" vertical="center"/>
    </xf>
    <xf numFmtId="0" fontId="4" fillId="24" borderId="11" xfId="1146" applyFont="1" applyFill="1" applyBorder="1" applyAlignment="1">
      <alignment horizontal="center" vertical="center"/>
    </xf>
    <xf numFmtId="0" fontId="4" fillId="24" borderId="12" xfId="1146" applyFont="1" applyFill="1" applyBorder="1" applyAlignment="1">
      <alignment horizontal="center" vertical="center"/>
    </xf>
    <xf numFmtId="2" fontId="4" fillId="24" borderId="11" xfId="960" applyNumberFormat="1" applyFont="1" applyFill="1" applyBorder="1" applyAlignment="1">
      <alignment horizontal="center" vertical="center" wrapText="1"/>
    </xf>
    <xf numFmtId="2" fontId="4" fillId="24" borderId="12" xfId="960" applyNumberFormat="1" applyFont="1" applyFill="1" applyBorder="1" applyAlignment="1">
      <alignment horizontal="center" vertical="center" wrapText="1"/>
    </xf>
    <xf numFmtId="0" fontId="53" fillId="25" borderId="16" xfId="0" applyNumberFormat="1" applyFont="1" applyFill="1" applyBorder="1" applyAlignment="1">
      <alignment horizontal="center" vertical="center" wrapText="1"/>
    </xf>
    <xf numFmtId="0" fontId="53" fillId="25" borderId="15" xfId="0" applyNumberFormat="1" applyFont="1" applyFill="1" applyBorder="1" applyAlignment="1">
      <alignment horizontal="center" vertical="center" wrapText="1"/>
    </xf>
    <xf numFmtId="0" fontId="53" fillId="25" borderId="13" xfId="0" applyNumberFormat="1" applyFont="1" applyFill="1" applyBorder="1" applyAlignment="1">
      <alignment horizontal="center" vertical="center" wrapText="1"/>
    </xf>
    <xf numFmtId="0" fontId="53" fillId="0" borderId="16" xfId="1426" quotePrefix="1" applyFont="1" applyBorder="1" applyAlignment="1">
      <alignment horizontal="center" vertical="center" wrapText="1"/>
    </xf>
    <xf numFmtId="0" fontId="53" fillId="0" borderId="15" xfId="1426" quotePrefix="1" applyFont="1" applyBorder="1" applyAlignment="1">
      <alignment horizontal="center" vertical="center" wrapText="1"/>
    </xf>
    <xf numFmtId="0" fontId="53" fillId="0" borderId="13" xfId="1426" quotePrefix="1" applyFont="1" applyBorder="1" applyAlignment="1">
      <alignment horizontal="center" vertical="center" wrapText="1"/>
    </xf>
    <xf numFmtId="0" fontId="53" fillId="0" borderId="16" xfId="1430" applyFont="1" applyBorder="1" applyAlignment="1">
      <alignment horizontal="center" vertical="center" wrapText="1"/>
    </xf>
    <xf numFmtId="0" fontId="53" fillId="0" borderId="15" xfId="1430" applyFont="1" applyBorder="1" applyAlignment="1">
      <alignment horizontal="center" vertical="center" wrapText="1"/>
    </xf>
    <xf numFmtId="0" fontId="53" fillId="0" borderId="13" xfId="1430" applyFont="1" applyBorder="1" applyAlignment="1">
      <alignment horizontal="center" vertical="center" wrapText="1"/>
    </xf>
    <xf numFmtId="0" fontId="53" fillId="24" borderId="16" xfId="971" applyFont="1" applyFill="1" applyBorder="1" applyAlignment="1">
      <alignment horizontal="center" vertical="center" wrapText="1"/>
    </xf>
    <xf numFmtId="0" fontId="53" fillId="24" borderId="15" xfId="971" applyFont="1" applyFill="1" applyBorder="1" applyAlignment="1">
      <alignment horizontal="center" vertical="center" wrapText="1"/>
    </xf>
    <xf numFmtId="0" fontId="53" fillId="24" borderId="13" xfId="971" applyFont="1" applyFill="1" applyBorder="1" applyAlignment="1">
      <alignment horizontal="center" vertical="center" wrapText="1"/>
    </xf>
    <xf numFmtId="0" fontId="53" fillId="24" borderId="16" xfId="969" applyFont="1" applyFill="1" applyBorder="1" applyAlignment="1">
      <alignment horizontal="center" vertical="center" wrapText="1"/>
    </xf>
    <xf numFmtId="0" fontId="53" fillId="24" borderId="15" xfId="969" applyFont="1" applyFill="1" applyBorder="1" applyAlignment="1">
      <alignment horizontal="center" vertical="center" wrapText="1"/>
    </xf>
    <xf numFmtId="0" fontId="53" fillId="24" borderId="13" xfId="969" applyFont="1" applyFill="1" applyBorder="1" applyAlignment="1">
      <alignment horizontal="center" vertical="center" wrapText="1"/>
    </xf>
    <xf numFmtId="0" fontId="53" fillId="24" borderId="16" xfId="0" applyFont="1" applyFill="1" applyBorder="1" applyAlignment="1">
      <alignment horizontal="center" vertical="center" wrapText="1"/>
    </xf>
    <xf numFmtId="0" fontId="53" fillId="24" borderId="15" xfId="0" applyFont="1" applyFill="1" applyBorder="1" applyAlignment="1">
      <alignment horizontal="center" vertical="center" wrapText="1"/>
    </xf>
    <xf numFmtId="0" fontId="53" fillId="24" borderId="13" xfId="0" applyFont="1" applyFill="1" applyBorder="1" applyAlignment="1">
      <alignment horizontal="center" vertical="center" wrapText="1"/>
    </xf>
    <xf numFmtId="0" fontId="53" fillId="0" borderId="16" xfId="970" applyFont="1" applyBorder="1" applyAlignment="1">
      <alignment horizontal="center" vertical="center" wrapText="1"/>
    </xf>
    <xf numFmtId="0" fontId="53" fillId="0" borderId="15" xfId="970" applyFont="1" applyBorder="1" applyAlignment="1">
      <alignment horizontal="center" vertical="center" wrapText="1"/>
    </xf>
    <xf numFmtId="0" fontId="53" fillId="0" borderId="13" xfId="970" applyFont="1" applyBorder="1" applyAlignment="1">
      <alignment horizontal="center" vertical="center" wrapText="1"/>
    </xf>
    <xf numFmtId="0" fontId="53" fillId="0" borderId="16" xfId="0" applyFont="1" applyBorder="1" applyAlignment="1">
      <alignment horizontal="center" vertical="center" wrapText="1"/>
    </xf>
    <xf numFmtId="0" fontId="53" fillId="0" borderId="15" xfId="0" applyFont="1" applyBorder="1" applyAlignment="1">
      <alignment horizontal="center" vertical="center" wrapText="1"/>
    </xf>
    <xf numFmtId="0" fontId="53" fillId="0" borderId="13" xfId="0" applyFont="1" applyBorder="1" applyAlignment="1">
      <alignment horizontal="center" vertical="center" wrapText="1"/>
    </xf>
    <xf numFmtId="0" fontId="53" fillId="0" borderId="16" xfId="0" applyFont="1" applyBorder="1" applyAlignment="1">
      <alignment horizontal="center" vertical="center"/>
    </xf>
    <xf numFmtId="0" fontId="53" fillId="0" borderId="15" xfId="0" applyFont="1" applyBorder="1" applyAlignment="1">
      <alignment horizontal="center" vertical="center"/>
    </xf>
    <xf numFmtId="0" fontId="53" fillId="0" borderId="13" xfId="0" applyFont="1" applyBorder="1" applyAlignment="1">
      <alignment horizontal="center" vertical="center"/>
    </xf>
    <xf numFmtId="0" fontId="53" fillId="24" borderId="16" xfId="1426" quotePrefix="1" applyFont="1" applyFill="1" applyBorder="1" applyAlignment="1">
      <alignment horizontal="center" vertical="center" wrapText="1"/>
    </xf>
    <xf numFmtId="0" fontId="53" fillId="24" borderId="15" xfId="1426" quotePrefix="1" applyFont="1" applyFill="1" applyBorder="1" applyAlignment="1">
      <alignment horizontal="center" vertical="center" wrapText="1"/>
    </xf>
    <xf numFmtId="0" fontId="53" fillId="24" borderId="13" xfId="1426" quotePrefix="1" applyFont="1" applyFill="1" applyBorder="1" applyAlignment="1">
      <alignment horizontal="center" vertical="center" wrapText="1"/>
    </xf>
    <xf numFmtId="0" fontId="53" fillId="26" borderId="16" xfId="969" applyFont="1" applyFill="1" applyBorder="1" applyAlignment="1">
      <alignment horizontal="center" vertical="center" wrapText="1"/>
    </xf>
    <xf numFmtId="0" fontId="53" fillId="26" borderId="15" xfId="969" applyFont="1" applyFill="1" applyBorder="1" applyAlignment="1">
      <alignment horizontal="center" vertical="center" wrapText="1"/>
    </xf>
    <xf numFmtId="0" fontId="53" fillId="26" borderId="13" xfId="969" applyFont="1" applyFill="1" applyBorder="1" applyAlignment="1">
      <alignment horizontal="center" vertical="center" wrapText="1"/>
    </xf>
    <xf numFmtId="0" fontId="53" fillId="0" borderId="16" xfId="969" applyFont="1" applyBorder="1" applyAlignment="1">
      <alignment horizontal="center" vertical="center" wrapText="1"/>
    </xf>
    <xf numFmtId="0" fontId="53" fillId="0" borderId="15" xfId="969" applyFont="1" applyBorder="1" applyAlignment="1">
      <alignment horizontal="center" vertical="center" wrapText="1"/>
    </xf>
    <xf numFmtId="0" fontId="53" fillId="0" borderId="13" xfId="969" applyFont="1" applyBorder="1" applyAlignment="1">
      <alignment horizontal="center" vertical="center" wrapText="1"/>
    </xf>
    <xf numFmtId="0" fontId="53" fillId="0" borderId="16" xfId="1432" applyFont="1" applyBorder="1" applyAlignment="1">
      <alignment horizontal="center" vertical="center" wrapText="1"/>
    </xf>
    <xf numFmtId="0" fontId="53" fillId="0" borderId="15" xfId="1432" applyFont="1" applyBorder="1" applyAlignment="1">
      <alignment horizontal="center" vertical="center" wrapText="1"/>
    </xf>
    <xf numFmtId="0" fontId="53" fillId="0" borderId="13" xfId="1432" applyFont="1" applyBorder="1" applyAlignment="1">
      <alignment horizontal="center" vertical="center" wrapText="1"/>
    </xf>
    <xf numFmtId="0" fontId="53" fillId="24" borderId="16" xfId="965" applyFont="1" applyFill="1" applyBorder="1" applyAlignment="1">
      <alignment horizontal="center" vertical="center" wrapText="1"/>
    </xf>
    <xf numFmtId="0" fontId="53" fillId="24" borderId="15" xfId="965" applyFont="1" applyFill="1" applyBorder="1" applyAlignment="1">
      <alignment horizontal="center" vertical="center" wrapText="1"/>
    </xf>
    <xf numFmtId="0" fontId="53" fillId="24" borderId="13" xfId="965" applyFont="1" applyFill="1" applyBorder="1" applyAlignment="1">
      <alignment horizontal="center" vertical="center" wrapText="1"/>
    </xf>
    <xf numFmtId="0" fontId="53" fillId="24" borderId="16" xfId="970" applyFont="1" applyFill="1" applyBorder="1" applyAlignment="1">
      <alignment horizontal="center" vertical="center" wrapText="1"/>
    </xf>
    <xf numFmtId="0" fontId="53" fillId="24" borderId="15" xfId="970" applyFont="1" applyFill="1" applyBorder="1" applyAlignment="1">
      <alignment horizontal="center" vertical="center" wrapText="1"/>
    </xf>
    <xf numFmtId="0" fontId="53" fillId="24" borderId="13" xfId="970" applyFont="1" applyFill="1" applyBorder="1" applyAlignment="1">
      <alignment horizontal="center" vertical="center" wrapText="1"/>
    </xf>
    <xf numFmtId="0" fontId="53" fillId="0" borderId="16" xfId="1436" applyFont="1" applyBorder="1" applyAlignment="1">
      <alignment horizontal="center" vertical="center" wrapText="1"/>
    </xf>
    <xf numFmtId="0" fontId="53" fillId="0" borderId="15" xfId="1436" applyFont="1" applyBorder="1" applyAlignment="1">
      <alignment horizontal="center" vertical="center" wrapText="1"/>
    </xf>
    <xf numFmtId="0" fontId="53" fillId="0" borderId="13" xfId="1436" applyFont="1" applyBorder="1" applyAlignment="1">
      <alignment horizontal="center" vertical="center" wrapText="1"/>
    </xf>
    <xf numFmtId="0" fontId="53" fillId="26" borderId="16" xfId="0" applyFont="1" applyFill="1" applyBorder="1" applyAlignment="1">
      <alignment horizontal="center" vertical="center" wrapText="1"/>
    </xf>
    <xf numFmtId="0" fontId="53" fillId="26" borderId="15" xfId="0" applyFont="1" applyFill="1" applyBorder="1" applyAlignment="1">
      <alignment horizontal="center" vertical="center" wrapText="1"/>
    </xf>
    <xf numFmtId="0" fontId="53" fillId="26" borderId="13" xfId="0" applyFont="1" applyFill="1" applyBorder="1" applyAlignment="1">
      <alignment horizontal="center" vertical="center" wrapText="1"/>
    </xf>
  </cellXfs>
  <cellStyles count="1442">
    <cellStyle name="_x000d__x000a_JournalTemplate=C:\COMFO\CTALK\JOURSTD.TPL_x000d__x000a_LbStateAddress=3 3 0 251 1 89 2 311_x000d__x000a_LbStateJou" xfId="1"/>
    <cellStyle name="20% - Accent1 2" xfId="2"/>
    <cellStyle name="20% - Accent1 2 2" xfId="3"/>
    <cellStyle name="20% - Accent1 2 3" xfId="4"/>
    <cellStyle name="20% - Accent1 2 4" xfId="5"/>
    <cellStyle name="20% - Accent1 2 5" xfId="6"/>
    <cellStyle name="20% - Accent1 2 6" xfId="7"/>
    <cellStyle name="20% - Accent1 2 7" xfId="8"/>
    <cellStyle name="20% - Accent1 3" xfId="9"/>
    <cellStyle name="20% - Accent1 3 2" xfId="10"/>
    <cellStyle name="20% - Accent1 3 3" xfId="11"/>
    <cellStyle name="20% - Accent1 3 4" xfId="12"/>
    <cellStyle name="20% - Accent1 4" xfId="13"/>
    <cellStyle name="20% - Accent1 4 2" xfId="14"/>
    <cellStyle name="20% - Accent1 5" xfId="15"/>
    <cellStyle name="20% - Accent1 5 2" xfId="16"/>
    <cellStyle name="20% - Accent1 6" xfId="17"/>
    <cellStyle name="20% - Accent1 6 2" xfId="18"/>
    <cellStyle name="20% - Accent2 2" xfId="19"/>
    <cellStyle name="20% - Accent2 2 2" xfId="20"/>
    <cellStyle name="20% - Accent2 2 3" xfId="21"/>
    <cellStyle name="20% - Accent2 2 4" xfId="22"/>
    <cellStyle name="20% - Accent2 2 5" xfId="23"/>
    <cellStyle name="20% - Accent2 2 6" xfId="24"/>
    <cellStyle name="20% - Accent2 2 7" xfId="25"/>
    <cellStyle name="20% - Accent2 3" xfId="26"/>
    <cellStyle name="20% - Accent2 3 2" xfId="27"/>
    <cellStyle name="20% - Accent2 3 3" xfId="28"/>
    <cellStyle name="20% - Accent2 3 4" xfId="29"/>
    <cellStyle name="20% - Accent2 4" xfId="30"/>
    <cellStyle name="20% - Accent2 4 2" xfId="31"/>
    <cellStyle name="20% - Accent2 5" xfId="32"/>
    <cellStyle name="20% - Accent2 5 2" xfId="33"/>
    <cellStyle name="20% - Accent2 6" xfId="34"/>
    <cellStyle name="20% - Accent2 6 2" xfId="35"/>
    <cellStyle name="20% - Accent3 2" xfId="36"/>
    <cellStyle name="20% - Accent3 2 2" xfId="37"/>
    <cellStyle name="20% - Accent3 2 3" xfId="38"/>
    <cellStyle name="20% - Accent3 2 4" xfId="39"/>
    <cellStyle name="20% - Accent3 2 5" xfId="40"/>
    <cellStyle name="20% - Accent3 2 6" xfId="41"/>
    <cellStyle name="20% - Accent3 2 7" xfId="42"/>
    <cellStyle name="20% - Accent3 3" xfId="43"/>
    <cellStyle name="20% - Accent3 3 2" xfId="44"/>
    <cellStyle name="20% - Accent3 3 3" xfId="45"/>
    <cellStyle name="20% - Accent3 3 4" xfId="46"/>
    <cellStyle name="20% - Accent3 4" xfId="47"/>
    <cellStyle name="20% - Accent3 4 2" xfId="48"/>
    <cellStyle name="20% - Accent3 5" xfId="49"/>
    <cellStyle name="20% - Accent3 5 2" xfId="50"/>
    <cellStyle name="20% - Accent3 6" xfId="51"/>
    <cellStyle name="20% - Accent3 6 2" xfId="52"/>
    <cellStyle name="20% - Accent4 2" xfId="53"/>
    <cellStyle name="20% - Accent4 2 2" xfId="54"/>
    <cellStyle name="20% - Accent4 2 3" xfId="55"/>
    <cellStyle name="20% - Accent4 2 4" xfId="56"/>
    <cellStyle name="20% - Accent4 2 5" xfId="57"/>
    <cellStyle name="20% - Accent4 2 6" xfId="58"/>
    <cellStyle name="20% - Accent4 2 7" xfId="59"/>
    <cellStyle name="20% - Accent4 3" xfId="60"/>
    <cellStyle name="20% - Accent4 3 2" xfId="61"/>
    <cellStyle name="20% - Accent4 3 3" xfId="62"/>
    <cellStyle name="20% - Accent4 3 4" xfId="63"/>
    <cellStyle name="20% - Accent4 4" xfId="64"/>
    <cellStyle name="20% - Accent4 4 2" xfId="65"/>
    <cellStyle name="20% - Accent4 5" xfId="66"/>
    <cellStyle name="20% - Accent4 5 2" xfId="67"/>
    <cellStyle name="20% - Accent4 6" xfId="68"/>
    <cellStyle name="20% - Accent4 6 2" xfId="69"/>
    <cellStyle name="20% - Accent5 2" xfId="70"/>
    <cellStyle name="20% - Accent5 2 2" xfId="71"/>
    <cellStyle name="20% - Accent5 2 3" xfId="72"/>
    <cellStyle name="20% - Accent5 2 4" xfId="73"/>
    <cellStyle name="20% - Accent5 2 5" xfId="74"/>
    <cellStyle name="20% - Accent5 2 6" xfId="75"/>
    <cellStyle name="20% - Accent5 2 7" xfId="76"/>
    <cellStyle name="20% - Accent5 3" xfId="77"/>
    <cellStyle name="20% - Accent5 3 2" xfId="78"/>
    <cellStyle name="20% - Accent5 3 3" xfId="79"/>
    <cellStyle name="20% - Accent5 3 4" xfId="80"/>
    <cellStyle name="20% - Accent5 4" xfId="81"/>
    <cellStyle name="20% - Accent5 4 2" xfId="82"/>
    <cellStyle name="20% - Accent5 5" xfId="83"/>
    <cellStyle name="20% - Accent5 5 2" xfId="84"/>
    <cellStyle name="20% - Accent5 6" xfId="85"/>
    <cellStyle name="20% - Accent5 6 2" xfId="86"/>
    <cellStyle name="20% - Accent6 2" xfId="87"/>
    <cellStyle name="20% - Accent6 2 2" xfId="88"/>
    <cellStyle name="20% - Accent6 2 3" xfId="89"/>
    <cellStyle name="20% - Accent6 2 4" xfId="90"/>
    <cellStyle name="20% - Accent6 2 5" xfId="91"/>
    <cellStyle name="20% - Accent6 2 6" xfId="92"/>
    <cellStyle name="20% - Accent6 2 7" xfId="93"/>
    <cellStyle name="20% - Accent6 3" xfId="94"/>
    <cellStyle name="20% - Accent6 3 2" xfId="95"/>
    <cellStyle name="20% - Accent6 3 3" xfId="96"/>
    <cellStyle name="20% - Accent6 3 4" xfId="97"/>
    <cellStyle name="20% - Accent6 4" xfId="98"/>
    <cellStyle name="20% - Accent6 4 2" xfId="99"/>
    <cellStyle name="20% - Accent6 5" xfId="100"/>
    <cellStyle name="20% - Accent6 5 2" xfId="101"/>
    <cellStyle name="20% - Accent6 6" xfId="102"/>
    <cellStyle name="20% - Accent6 6 2" xfId="103"/>
    <cellStyle name="20% - Акцент1" xfId="104"/>
    <cellStyle name="20% - Акцент1 2" xfId="105"/>
    <cellStyle name="20% - Акцент1 2 2" xfId="1147"/>
    <cellStyle name="20% - Акцент1 2 3" xfId="1148"/>
    <cellStyle name="20% - Акцент1 3" xfId="1149"/>
    <cellStyle name="20% - Акцент1 4" xfId="1150"/>
    <cellStyle name="20% - Акцент2" xfId="106"/>
    <cellStyle name="20% - Акцент2 2" xfId="107"/>
    <cellStyle name="20% - Акцент2 2 2" xfId="1151"/>
    <cellStyle name="20% - Акцент2 2 3" xfId="1152"/>
    <cellStyle name="20% - Акцент2 3" xfId="1153"/>
    <cellStyle name="20% - Акцент2 4" xfId="1154"/>
    <cellStyle name="20% - Акцент3" xfId="108"/>
    <cellStyle name="20% - Акцент3 2" xfId="109"/>
    <cellStyle name="20% - Акцент3 2 2" xfId="1155"/>
    <cellStyle name="20% - Акцент3 2 3" xfId="1156"/>
    <cellStyle name="20% - Акцент3 3" xfId="1157"/>
    <cellStyle name="20% - Акцент3 4" xfId="1158"/>
    <cellStyle name="20% - Акцент4" xfId="110"/>
    <cellStyle name="20% - Акцент4 2" xfId="111"/>
    <cellStyle name="20% - Акцент4 2 2" xfId="1159"/>
    <cellStyle name="20% - Акцент4 2 3" xfId="1160"/>
    <cellStyle name="20% - Акцент4 3" xfId="1161"/>
    <cellStyle name="20% - Акцент4 4" xfId="1162"/>
    <cellStyle name="20% - Акцент5" xfId="112"/>
    <cellStyle name="20% - Акцент5 2" xfId="113"/>
    <cellStyle name="20% - Акцент5 2 2" xfId="1163"/>
    <cellStyle name="20% - Акцент5 2 3" xfId="1164"/>
    <cellStyle name="20% - Акцент5 3" xfId="1165"/>
    <cellStyle name="20% - Акцент5 4" xfId="1166"/>
    <cellStyle name="20% - Акцент6" xfId="114"/>
    <cellStyle name="20% - Акцент6 2" xfId="115"/>
    <cellStyle name="20% - Акцент6 2 2" xfId="1167"/>
    <cellStyle name="20% - Акцент6 2 3" xfId="1168"/>
    <cellStyle name="20% - Акцент6 3" xfId="1169"/>
    <cellStyle name="20% - Акцент6 4" xfId="1170"/>
    <cellStyle name="40% - Accent1 2" xfId="116"/>
    <cellStyle name="40% - Accent1 2 2" xfId="117"/>
    <cellStyle name="40% - Accent1 2 3" xfId="118"/>
    <cellStyle name="40% - Accent1 2 4" xfId="119"/>
    <cellStyle name="40% - Accent1 2 5" xfId="120"/>
    <cellStyle name="40% - Accent1 2 6" xfId="121"/>
    <cellStyle name="40% - Accent1 2 7" xfId="122"/>
    <cellStyle name="40% - Accent1 3" xfId="123"/>
    <cellStyle name="40% - Accent1 3 2" xfId="124"/>
    <cellStyle name="40% - Accent1 3 3" xfId="125"/>
    <cellStyle name="40% - Accent1 3 4" xfId="126"/>
    <cellStyle name="40% - Accent1 4" xfId="127"/>
    <cellStyle name="40% - Accent1 4 2" xfId="128"/>
    <cellStyle name="40% - Accent1 5" xfId="129"/>
    <cellStyle name="40% - Accent1 5 2" xfId="130"/>
    <cellStyle name="40% - Accent1 6" xfId="131"/>
    <cellStyle name="40% - Accent1 6 2" xfId="132"/>
    <cellStyle name="40% - Accent2 2" xfId="133"/>
    <cellStyle name="40% - Accent2 2 2" xfId="134"/>
    <cellStyle name="40% - Accent2 2 3" xfId="135"/>
    <cellStyle name="40% - Accent2 2 4" xfId="136"/>
    <cellStyle name="40% - Accent2 2 5" xfId="137"/>
    <cellStyle name="40% - Accent2 2 6" xfId="138"/>
    <cellStyle name="40% - Accent2 2 7" xfId="139"/>
    <cellStyle name="40% - Accent2 3" xfId="140"/>
    <cellStyle name="40% - Accent2 3 2" xfId="141"/>
    <cellStyle name="40% - Accent2 3 3" xfId="142"/>
    <cellStyle name="40% - Accent2 3 4" xfId="143"/>
    <cellStyle name="40% - Accent2 4" xfId="144"/>
    <cellStyle name="40% - Accent2 4 2" xfId="145"/>
    <cellStyle name="40% - Accent2 5" xfId="146"/>
    <cellStyle name="40% - Accent2 5 2" xfId="147"/>
    <cellStyle name="40% - Accent2 6" xfId="148"/>
    <cellStyle name="40% - Accent2 6 2" xfId="149"/>
    <cellStyle name="40% - Accent3 2" xfId="150"/>
    <cellStyle name="40% - Accent3 2 2" xfId="151"/>
    <cellStyle name="40% - Accent3 2 3" xfId="152"/>
    <cellStyle name="40% - Accent3 2 4" xfId="153"/>
    <cellStyle name="40% - Accent3 2 5" xfId="154"/>
    <cellStyle name="40% - Accent3 2 6" xfId="155"/>
    <cellStyle name="40% - Accent3 2 7" xfId="156"/>
    <cellStyle name="40% - Accent3 3" xfId="157"/>
    <cellStyle name="40% - Accent3 3 2" xfId="158"/>
    <cellStyle name="40% - Accent3 3 3" xfId="159"/>
    <cellStyle name="40% - Accent3 3 4" xfId="160"/>
    <cellStyle name="40% - Accent3 4" xfId="161"/>
    <cellStyle name="40% - Accent3 4 2" xfId="162"/>
    <cellStyle name="40% - Accent3 5" xfId="163"/>
    <cellStyle name="40% - Accent3 5 2" xfId="164"/>
    <cellStyle name="40% - Accent3 6" xfId="165"/>
    <cellStyle name="40% - Accent3 6 2" xfId="166"/>
    <cellStyle name="40% - Accent4 2" xfId="167"/>
    <cellStyle name="40% - Accent4 2 2" xfId="168"/>
    <cellStyle name="40% - Accent4 2 3" xfId="169"/>
    <cellStyle name="40% - Accent4 2 4" xfId="170"/>
    <cellStyle name="40% - Accent4 2 5" xfId="171"/>
    <cellStyle name="40% - Accent4 2 6" xfId="172"/>
    <cellStyle name="40% - Accent4 2 7" xfId="173"/>
    <cellStyle name="40% - Accent4 3" xfId="174"/>
    <cellStyle name="40% - Accent4 3 2" xfId="175"/>
    <cellStyle name="40% - Accent4 3 3" xfId="176"/>
    <cellStyle name="40% - Accent4 3 4" xfId="177"/>
    <cellStyle name="40% - Accent4 4" xfId="178"/>
    <cellStyle name="40% - Accent4 4 2" xfId="179"/>
    <cellStyle name="40% - Accent4 5" xfId="180"/>
    <cellStyle name="40% - Accent4 5 2" xfId="181"/>
    <cellStyle name="40% - Accent4 6" xfId="182"/>
    <cellStyle name="40% - Accent4 6 2" xfId="183"/>
    <cellStyle name="40% - Accent5 2" xfId="184"/>
    <cellStyle name="40% - Accent5 2 2" xfId="185"/>
    <cellStyle name="40% - Accent5 2 3" xfId="186"/>
    <cellStyle name="40% - Accent5 2 4" xfId="187"/>
    <cellStyle name="40% - Accent5 2 5" xfId="188"/>
    <cellStyle name="40% - Accent5 2 6" xfId="189"/>
    <cellStyle name="40% - Accent5 2 7" xfId="190"/>
    <cellStyle name="40% - Accent5 3" xfId="191"/>
    <cellStyle name="40% - Accent5 3 2" xfId="192"/>
    <cellStyle name="40% - Accent5 3 3" xfId="193"/>
    <cellStyle name="40% - Accent5 3 4" xfId="194"/>
    <cellStyle name="40% - Accent5 4" xfId="195"/>
    <cellStyle name="40% - Accent5 4 2" xfId="196"/>
    <cellStyle name="40% - Accent5 5" xfId="197"/>
    <cellStyle name="40% - Accent5 5 2" xfId="198"/>
    <cellStyle name="40% - Accent5 6" xfId="199"/>
    <cellStyle name="40% - Accent5 6 2" xfId="200"/>
    <cellStyle name="40% - Accent6 2" xfId="201"/>
    <cellStyle name="40% - Accent6 2 2" xfId="202"/>
    <cellStyle name="40% - Accent6 2 3" xfId="203"/>
    <cellStyle name="40% - Accent6 2 4" xfId="204"/>
    <cellStyle name="40% - Accent6 2 5" xfId="205"/>
    <cellStyle name="40% - Accent6 2 6" xfId="206"/>
    <cellStyle name="40% - Accent6 2 7" xfId="207"/>
    <cellStyle name="40% - Accent6 3" xfId="208"/>
    <cellStyle name="40% - Accent6 3 2" xfId="209"/>
    <cellStyle name="40% - Accent6 3 3" xfId="210"/>
    <cellStyle name="40% - Accent6 3 4" xfId="211"/>
    <cellStyle name="40% - Accent6 4" xfId="212"/>
    <cellStyle name="40% - Accent6 4 2" xfId="213"/>
    <cellStyle name="40% - Accent6 5" xfId="214"/>
    <cellStyle name="40% - Accent6 5 2" xfId="215"/>
    <cellStyle name="40% - Accent6 6" xfId="216"/>
    <cellStyle name="40% - Accent6 6 2" xfId="217"/>
    <cellStyle name="40% - Акцент1" xfId="218"/>
    <cellStyle name="40% - Акцент1 2" xfId="219"/>
    <cellStyle name="40% - Акцент1 2 2" xfId="1171"/>
    <cellStyle name="40% - Акцент1 2 3" xfId="1172"/>
    <cellStyle name="40% - Акцент1 3" xfId="1173"/>
    <cellStyle name="40% - Акцент1 4" xfId="1174"/>
    <cellStyle name="40% - Акцент2" xfId="220"/>
    <cellStyle name="40% - Акцент2 2" xfId="221"/>
    <cellStyle name="40% - Акцент2 2 2" xfId="1175"/>
    <cellStyle name="40% - Акцент2 2 3" xfId="1176"/>
    <cellStyle name="40% - Акцент2 3" xfId="1177"/>
    <cellStyle name="40% - Акцент2 4" xfId="1178"/>
    <cellStyle name="40% - Акцент3" xfId="222"/>
    <cellStyle name="40% - Акцент3 2" xfId="223"/>
    <cellStyle name="40% - Акцент3 2 2" xfId="1179"/>
    <cellStyle name="40% - Акцент3 2 3" xfId="1180"/>
    <cellStyle name="40% - Акцент3 3" xfId="1181"/>
    <cellStyle name="40% - Акцент3 4" xfId="1182"/>
    <cellStyle name="40% - Акцент4" xfId="224"/>
    <cellStyle name="40% - Акцент4 2" xfId="225"/>
    <cellStyle name="40% - Акцент4 2 2" xfId="1183"/>
    <cellStyle name="40% - Акцент4 2 3" xfId="1184"/>
    <cellStyle name="40% - Акцент4 3" xfId="1185"/>
    <cellStyle name="40% - Акцент4 4" xfId="1186"/>
    <cellStyle name="40% - Акцент5" xfId="226"/>
    <cellStyle name="40% - Акцент5 2" xfId="227"/>
    <cellStyle name="40% - Акцент5 2 2" xfId="1187"/>
    <cellStyle name="40% - Акцент5 2 3" xfId="1188"/>
    <cellStyle name="40% - Акцент5 3" xfId="1189"/>
    <cellStyle name="40% - Акцент5 4" xfId="1190"/>
    <cellStyle name="40% - Акцент6" xfId="228"/>
    <cellStyle name="40% - Акцент6 2" xfId="229"/>
    <cellStyle name="40% - Акцент6 2 2" xfId="1191"/>
    <cellStyle name="40% - Акцент6 2 3" xfId="1192"/>
    <cellStyle name="40% - Акцент6 3" xfId="1193"/>
    <cellStyle name="40% - Акцент6 4" xfId="1194"/>
    <cellStyle name="60% - Accent1 2" xfId="230"/>
    <cellStyle name="60% - Accent1 2 2" xfId="231"/>
    <cellStyle name="60% - Accent1 2 3" xfId="232"/>
    <cellStyle name="60% - Accent1 2 4" xfId="233"/>
    <cellStyle name="60% - Accent1 2 5" xfId="234"/>
    <cellStyle name="60% - Accent1 2 6" xfId="235"/>
    <cellStyle name="60% - Accent1 2 7" xfId="236"/>
    <cellStyle name="60% - Accent1 3" xfId="237"/>
    <cellStyle name="60% - Accent1 3 2" xfId="238"/>
    <cellStyle name="60% - Accent1 3 3" xfId="239"/>
    <cellStyle name="60% - Accent1 3 4" xfId="240"/>
    <cellStyle name="60% - Accent1 4" xfId="241"/>
    <cellStyle name="60% - Accent1 4 2" xfId="242"/>
    <cellStyle name="60% - Accent1 5" xfId="243"/>
    <cellStyle name="60% - Accent1 5 2" xfId="244"/>
    <cellStyle name="60% - Accent1 6" xfId="245"/>
    <cellStyle name="60% - Accent1 6 2" xfId="246"/>
    <cellStyle name="60% - Accent2 2" xfId="247"/>
    <cellStyle name="60% - Accent2 2 2" xfId="248"/>
    <cellStyle name="60% - Accent2 2 3" xfId="249"/>
    <cellStyle name="60% - Accent2 2 4" xfId="250"/>
    <cellStyle name="60% - Accent2 2 5" xfId="251"/>
    <cellStyle name="60% - Accent2 2 6" xfId="252"/>
    <cellStyle name="60% - Accent2 2 7" xfId="253"/>
    <cellStyle name="60% - Accent2 3" xfId="254"/>
    <cellStyle name="60% - Accent2 3 2" xfId="255"/>
    <cellStyle name="60% - Accent2 3 3" xfId="256"/>
    <cellStyle name="60% - Accent2 3 4" xfId="257"/>
    <cellStyle name="60% - Accent2 4" xfId="258"/>
    <cellStyle name="60% - Accent2 4 2" xfId="259"/>
    <cellStyle name="60% - Accent2 5" xfId="260"/>
    <cellStyle name="60% - Accent2 5 2" xfId="261"/>
    <cellStyle name="60% - Accent2 6" xfId="262"/>
    <cellStyle name="60% - Accent2 6 2" xfId="263"/>
    <cellStyle name="60% - Accent3 2" xfId="264"/>
    <cellStyle name="60% - Accent3 2 2" xfId="265"/>
    <cellStyle name="60% - Accent3 2 3" xfId="266"/>
    <cellStyle name="60% - Accent3 2 4" xfId="267"/>
    <cellStyle name="60% - Accent3 2 5" xfId="268"/>
    <cellStyle name="60% - Accent3 2 6" xfId="269"/>
    <cellStyle name="60% - Accent3 2 7" xfId="270"/>
    <cellStyle name="60% - Accent3 3" xfId="271"/>
    <cellStyle name="60% - Accent3 3 2" xfId="272"/>
    <cellStyle name="60% - Accent3 3 3" xfId="273"/>
    <cellStyle name="60% - Accent3 3 4" xfId="274"/>
    <cellStyle name="60% - Accent3 4" xfId="275"/>
    <cellStyle name="60% - Accent3 4 2" xfId="276"/>
    <cellStyle name="60% - Accent3 5" xfId="277"/>
    <cellStyle name="60% - Accent3 5 2" xfId="278"/>
    <cellStyle name="60% - Accent3 6" xfId="279"/>
    <cellStyle name="60% - Accent3 6 2" xfId="280"/>
    <cellStyle name="60% - Accent4 2" xfId="281"/>
    <cellStyle name="60% - Accent4 2 2" xfId="282"/>
    <cellStyle name="60% - Accent4 2 3" xfId="283"/>
    <cellStyle name="60% - Accent4 2 4" xfId="284"/>
    <cellStyle name="60% - Accent4 2 5" xfId="285"/>
    <cellStyle name="60% - Accent4 2 6" xfId="286"/>
    <cellStyle name="60% - Accent4 2 7" xfId="287"/>
    <cellStyle name="60% - Accent4 3" xfId="288"/>
    <cellStyle name="60% - Accent4 3 2" xfId="289"/>
    <cellStyle name="60% - Accent4 3 3" xfId="290"/>
    <cellStyle name="60% - Accent4 3 4" xfId="291"/>
    <cellStyle name="60% - Accent4 4" xfId="292"/>
    <cellStyle name="60% - Accent4 4 2" xfId="293"/>
    <cellStyle name="60% - Accent4 5" xfId="294"/>
    <cellStyle name="60% - Accent4 5 2" xfId="295"/>
    <cellStyle name="60% - Accent4 6" xfId="296"/>
    <cellStyle name="60% - Accent4 6 2" xfId="297"/>
    <cellStyle name="60% - Accent5 2" xfId="298"/>
    <cellStyle name="60% - Accent5 2 2" xfId="299"/>
    <cellStyle name="60% - Accent5 2 3" xfId="300"/>
    <cellStyle name="60% - Accent5 2 4" xfId="301"/>
    <cellStyle name="60% - Accent5 2 5" xfId="302"/>
    <cellStyle name="60% - Accent5 2 6" xfId="303"/>
    <cellStyle name="60% - Accent5 2 7" xfId="304"/>
    <cellStyle name="60% - Accent5 3" xfId="305"/>
    <cellStyle name="60% - Accent5 3 2" xfId="306"/>
    <cellStyle name="60% - Accent5 3 3" xfId="307"/>
    <cellStyle name="60% - Accent5 3 4" xfId="308"/>
    <cellStyle name="60% - Accent5 4" xfId="309"/>
    <cellStyle name="60% - Accent5 4 2" xfId="310"/>
    <cellStyle name="60% - Accent5 5" xfId="311"/>
    <cellStyle name="60% - Accent5 5 2" xfId="312"/>
    <cellStyle name="60% - Accent5 6" xfId="313"/>
    <cellStyle name="60% - Accent5 6 2" xfId="314"/>
    <cellStyle name="60% - Accent6 2" xfId="315"/>
    <cellStyle name="60% - Accent6 2 2" xfId="316"/>
    <cellStyle name="60% - Accent6 2 3" xfId="317"/>
    <cellStyle name="60% - Accent6 2 4" xfId="318"/>
    <cellStyle name="60% - Accent6 2 5" xfId="319"/>
    <cellStyle name="60% - Accent6 2 6" xfId="320"/>
    <cellStyle name="60% - Accent6 2 7" xfId="321"/>
    <cellStyle name="60% - Accent6 3" xfId="322"/>
    <cellStyle name="60% - Accent6 3 2" xfId="323"/>
    <cellStyle name="60% - Accent6 3 3" xfId="324"/>
    <cellStyle name="60% - Accent6 3 4" xfId="325"/>
    <cellStyle name="60% - Accent6 4" xfId="326"/>
    <cellStyle name="60% - Accent6 4 2" xfId="327"/>
    <cellStyle name="60% - Accent6 5" xfId="328"/>
    <cellStyle name="60% - Accent6 5 2" xfId="329"/>
    <cellStyle name="60% - Accent6 6" xfId="330"/>
    <cellStyle name="60% - Accent6 6 2" xfId="331"/>
    <cellStyle name="60% - Акцент1" xfId="332"/>
    <cellStyle name="60% - Акцент2" xfId="333"/>
    <cellStyle name="60% - Акцент3" xfId="334"/>
    <cellStyle name="60% - Акцент4" xfId="335"/>
    <cellStyle name="60% - Акцент5" xfId="336"/>
    <cellStyle name="60% - Акцент6" xfId="337"/>
    <cellStyle name="Accent1 2" xfId="338"/>
    <cellStyle name="Accent1 2 2" xfId="339"/>
    <cellStyle name="Accent1 2 3" xfId="340"/>
    <cellStyle name="Accent1 2 4" xfId="341"/>
    <cellStyle name="Accent1 2 5" xfId="342"/>
    <cellStyle name="Accent1 2 6" xfId="343"/>
    <cellStyle name="Accent1 2 7" xfId="344"/>
    <cellStyle name="Accent1 3" xfId="345"/>
    <cellStyle name="Accent1 3 2" xfId="346"/>
    <cellStyle name="Accent1 3 3" xfId="347"/>
    <cellStyle name="Accent1 3 4" xfId="348"/>
    <cellStyle name="Accent1 4" xfId="349"/>
    <cellStyle name="Accent1 4 2" xfId="350"/>
    <cellStyle name="Accent1 5" xfId="351"/>
    <cellStyle name="Accent1 5 2" xfId="352"/>
    <cellStyle name="Accent1 6" xfId="353"/>
    <cellStyle name="Accent1 6 2" xfId="354"/>
    <cellStyle name="Accent2 2" xfId="355"/>
    <cellStyle name="Accent2 2 2" xfId="356"/>
    <cellStyle name="Accent2 2 3" xfId="357"/>
    <cellStyle name="Accent2 2 4" xfId="358"/>
    <cellStyle name="Accent2 2 5" xfId="359"/>
    <cellStyle name="Accent2 2 6" xfId="360"/>
    <cellStyle name="Accent2 2 7" xfId="361"/>
    <cellStyle name="Accent2 3" xfId="362"/>
    <cellStyle name="Accent2 3 2" xfId="363"/>
    <cellStyle name="Accent2 3 3" xfId="364"/>
    <cellStyle name="Accent2 3 4" xfId="365"/>
    <cellStyle name="Accent2 4" xfId="366"/>
    <cellStyle name="Accent2 4 2" xfId="367"/>
    <cellStyle name="Accent2 5" xfId="368"/>
    <cellStyle name="Accent2 5 2" xfId="369"/>
    <cellStyle name="Accent2 6" xfId="370"/>
    <cellStyle name="Accent2 6 2" xfId="371"/>
    <cellStyle name="Accent3 2" xfId="372"/>
    <cellStyle name="Accent3 2 2" xfId="373"/>
    <cellStyle name="Accent3 2 3" xfId="374"/>
    <cellStyle name="Accent3 2 4" xfId="375"/>
    <cellStyle name="Accent3 2 5" xfId="376"/>
    <cellStyle name="Accent3 2 6" xfId="377"/>
    <cellStyle name="Accent3 2 7" xfId="378"/>
    <cellStyle name="Accent3 3" xfId="379"/>
    <cellStyle name="Accent3 3 2" xfId="380"/>
    <cellStyle name="Accent3 3 3" xfId="381"/>
    <cellStyle name="Accent3 3 4" xfId="382"/>
    <cellStyle name="Accent3 4" xfId="383"/>
    <cellStyle name="Accent3 4 2" xfId="384"/>
    <cellStyle name="Accent3 5" xfId="385"/>
    <cellStyle name="Accent3 5 2" xfId="386"/>
    <cellStyle name="Accent3 6" xfId="387"/>
    <cellStyle name="Accent3 6 2" xfId="388"/>
    <cellStyle name="Accent4 2" xfId="389"/>
    <cellStyle name="Accent4 2 2" xfId="390"/>
    <cellStyle name="Accent4 2 3" xfId="391"/>
    <cellStyle name="Accent4 2 4" xfId="392"/>
    <cellStyle name="Accent4 2 5" xfId="393"/>
    <cellStyle name="Accent4 2 6" xfId="394"/>
    <cellStyle name="Accent4 2 7" xfId="395"/>
    <cellStyle name="Accent4 3" xfId="396"/>
    <cellStyle name="Accent4 3 2" xfId="397"/>
    <cellStyle name="Accent4 3 3" xfId="398"/>
    <cellStyle name="Accent4 3 4" xfId="399"/>
    <cellStyle name="Accent4 4" xfId="400"/>
    <cellStyle name="Accent4 4 2" xfId="401"/>
    <cellStyle name="Accent4 5" xfId="402"/>
    <cellStyle name="Accent4 5 2" xfId="403"/>
    <cellStyle name="Accent4 6" xfId="404"/>
    <cellStyle name="Accent4 6 2" xfId="405"/>
    <cellStyle name="Accent5 2" xfId="406"/>
    <cellStyle name="Accent5 2 2" xfId="407"/>
    <cellStyle name="Accent5 2 3" xfId="408"/>
    <cellStyle name="Accent5 2 4" xfId="409"/>
    <cellStyle name="Accent5 2 5" xfId="410"/>
    <cellStyle name="Accent5 2 6" xfId="411"/>
    <cellStyle name="Accent5 2 7" xfId="412"/>
    <cellStyle name="Accent5 3" xfId="413"/>
    <cellStyle name="Accent5 3 2" xfId="414"/>
    <cellStyle name="Accent5 3 3" xfId="415"/>
    <cellStyle name="Accent5 3 4" xfId="416"/>
    <cellStyle name="Accent5 4" xfId="417"/>
    <cellStyle name="Accent5 4 2" xfId="418"/>
    <cellStyle name="Accent5 5" xfId="419"/>
    <cellStyle name="Accent5 5 2" xfId="420"/>
    <cellStyle name="Accent5 6" xfId="421"/>
    <cellStyle name="Accent5 6 2" xfId="422"/>
    <cellStyle name="Accent6 2" xfId="423"/>
    <cellStyle name="Accent6 2 2" xfId="424"/>
    <cellStyle name="Accent6 2 3" xfId="425"/>
    <cellStyle name="Accent6 2 4" xfId="426"/>
    <cellStyle name="Accent6 2 5" xfId="427"/>
    <cellStyle name="Accent6 2 6" xfId="428"/>
    <cellStyle name="Accent6 2 7" xfId="429"/>
    <cellStyle name="Accent6 3" xfId="430"/>
    <cellStyle name="Accent6 3 2" xfId="431"/>
    <cellStyle name="Accent6 3 3" xfId="432"/>
    <cellStyle name="Accent6 3 4" xfId="433"/>
    <cellStyle name="Accent6 4" xfId="434"/>
    <cellStyle name="Accent6 4 2" xfId="435"/>
    <cellStyle name="Accent6 5" xfId="436"/>
    <cellStyle name="Accent6 5 2" xfId="437"/>
    <cellStyle name="Accent6 6" xfId="438"/>
    <cellStyle name="Accent6 6 2" xfId="439"/>
    <cellStyle name="Bad 2" xfId="440"/>
    <cellStyle name="Bad 2 2" xfId="441"/>
    <cellStyle name="Bad 2 3" xfId="442"/>
    <cellStyle name="Bad 2 4" xfId="443"/>
    <cellStyle name="Bad 2 5" xfId="444"/>
    <cellStyle name="Bad 2 6" xfId="445"/>
    <cellStyle name="Bad 2 7" xfId="446"/>
    <cellStyle name="Bad 3" xfId="447"/>
    <cellStyle name="Bad 3 2" xfId="448"/>
    <cellStyle name="Bad 3 3" xfId="449"/>
    <cellStyle name="Bad 3 4" xfId="450"/>
    <cellStyle name="Bad 4" xfId="451"/>
    <cellStyle name="Bad 4 2" xfId="452"/>
    <cellStyle name="Bad 5" xfId="453"/>
    <cellStyle name="Bad 5 2" xfId="454"/>
    <cellStyle name="Bad 6" xfId="455"/>
    <cellStyle name="Bad 6 2" xfId="456"/>
    <cellStyle name="Calculation 2" xfId="457"/>
    <cellStyle name="Calculation 2 2" xfId="458"/>
    <cellStyle name="Calculation 2 3" xfId="459"/>
    <cellStyle name="Calculation 2 4" xfId="460"/>
    <cellStyle name="Calculation 2 5" xfId="461"/>
    <cellStyle name="Calculation 2 6" xfId="462"/>
    <cellStyle name="Calculation 2 7" xfId="463"/>
    <cellStyle name="Calculation 3" xfId="464"/>
    <cellStyle name="Calculation 3 2" xfId="465"/>
    <cellStyle name="Calculation 3 3" xfId="466"/>
    <cellStyle name="Calculation 3 4" xfId="467"/>
    <cellStyle name="Calculation 4" xfId="468"/>
    <cellStyle name="Calculation 4 2" xfId="469"/>
    <cellStyle name="Calculation 5" xfId="470"/>
    <cellStyle name="Calculation 5 2" xfId="471"/>
    <cellStyle name="Calculation 6" xfId="472"/>
    <cellStyle name="Calculation 6 2" xfId="473"/>
    <cellStyle name="Check Cell 2" xfId="474"/>
    <cellStyle name="Check Cell 2 2" xfId="475"/>
    <cellStyle name="Check Cell 2 3" xfId="476"/>
    <cellStyle name="Check Cell 2 4" xfId="477"/>
    <cellStyle name="Check Cell 2 5" xfId="478"/>
    <cellStyle name="Check Cell 2 6" xfId="479"/>
    <cellStyle name="Check Cell 2 7" xfId="480"/>
    <cellStyle name="Check Cell 3" xfId="481"/>
    <cellStyle name="Check Cell 3 2" xfId="482"/>
    <cellStyle name="Check Cell 3 3" xfId="483"/>
    <cellStyle name="Check Cell 3 4" xfId="484"/>
    <cellStyle name="Check Cell 4" xfId="485"/>
    <cellStyle name="Check Cell 4 2" xfId="486"/>
    <cellStyle name="Check Cell 5" xfId="487"/>
    <cellStyle name="Check Cell 5 2" xfId="488"/>
    <cellStyle name="Check Cell 6" xfId="489"/>
    <cellStyle name="Check Cell 6 2" xfId="490"/>
    <cellStyle name="Comma [0] 2" xfId="491"/>
    <cellStyle name="Comma 2" xfId="492"/>
    <cellStyle name="Comma 2 2" xfId="1195"/>
    <cellStyle name="Comma 2 3" xfId="1196"/>
    <cellStyle name="Comma 3" xfId="493"/>
    <cellStyle name="Comma 3 2" xfId="494"/>
    <cellStyle name="Comma 3 2 2" xfId="495"/>
    <cellStyle name="Comma 3 2 2 2" xfId="1197"/>
    <cellStyle name="Comma 3 2 2 3" xfId="1198"/>
    <cellStyle name="Comma 4" xfId="496"/>
    <cellStyle name="Comma 5" xfId="497"/>
    <cellStyle name="Comma 6" xfId="498"/>
    <cellStyle name="Comma 7" xfId="499"/>
    <cellStyle name="Comma 8" xfId="1422"/>
    <cellStyle name="Currency 2" xfId="500"/>
    <cellStyle name="edRascen" xfId="501"/>
    <cellStyle name="edRascen 2" xfId="502"/>
    <cellStyle name="edRascen_2-2" xfId="503"/>
    <cellStyle name="Explanatory Text 2" xfId="504"/>
    <cellStyle name="Explanatory Text 2 2" xfId="505"/>
    <cellStyle name="Explanatory Text 2 3" xfId="506"/>
    <cellStyle name="Explanatory Text 2 4" xfId="507"/>
    <cellStyle name="Explanatory Text 2 5" xfId="508"/>
    <cellStyle name="Explanatory Text 2 6" xfId="509"/>
    <cellStyle name="Explanatory Text 2 7" xfId="510"/>
    <cellStyle name="Explanatory Text 3" xfId="511"/>
    <cellStyle name="Explanatory Text 3 2" xfId="512"/>
    <cellStyle name="Explanatory Text 3 3" xfId="513"/>
    <cellStyle name="Explanatory Text 3 4" xfId="514"/>
    <cellStyle name="Explanatory Text 4" xfId="515"/>
    <cellStyle name="Explanatory Text 4 2" xfId="516"/>
    <cellStyle name="Explanatory Text 5" xfId="517"/>
    <cellStyle name="Explanatory Text 5 2" xfId="518"/>
    <cellStyle name="Explanatory Text 6" xfId="519"/>
    <cellStyle name="Explanatory Text 6 2" xfId="520"/>
    <cellStyle name="Good 2" xfId="521"/>
    <cellStyle name="Good 2 2" xfId="522"/>
    <cellStyle name="Good 2 3" xfId="523"/>
    <cellStyle name="Good 2 4" xfId="524"/>
    <cellStyle name="Good 2 5" xfId="525"/>
    <cellStyle name="Good 2 6" xfId="526"/>
    <cellStyle name="Good 2 7" xfId="527"/>
    <cellStyle name="Good 3" xfId="528"/>
    <cellStyle name="Good 3 2" xfId="529"/>
    <cellStyle name="Good 3 3" xfId="530"/>
    <cellStyle name="Good 3 4" xfId="531"/>
    <cellStyle name="Good 4" xfId="532"/>
    <cellStyle name="Good 4 2" xfId="533"/>
    <cellStyle name="Good 5" xfId="534"/>
    <cellStyle name="Good 5 2" xfId="535"/>
    <cellStyle name="Good 6" xfId="536"/>
    <cellStyle name="Good 6 2" xfId="537"/>
    <cellStyle name="Heading 1 2" xfId="538"/>
    <cellStyle name="Heading 1 2 2" xfId="539"/>
    <cellStyle name="Heading 1 2 3" xfId="540"/>
    <cellStyle name="Heading 1 2 4" xfId="541"/>
    <cellStyle name="Heading 1 2 5" xfId="542"/>
    <cellStyle name="Heading 1 2 6" xfId="543"/>
    <cellStyle name="Heading 1 2 7" xfId="544"/>
    <cellStyle name="Heading 1 3" xfId="545"/>
    <cellStyle name="Heading 1 3 2" xfId="546"/>
    <cellStyle name="Heading 1 3 3" xfId="547"/>
    <cellStyle name="Heading 1 3 4" xfId="548"/>
    <cellStyle name="Heading 1 4" xfId="549"/>
    <cellStyle name="Heading 1 4 2" xfId="550"/>
    <cellStyle name="Heading 1 5" xfId="551"/>
    <cellStyle name="Heading 1 5 2" xfId="552"/>
    <cellStyle name="Heading 1 6" xfId="553"/>
    <cellStyle name="Heading 1 6 2" xfId="554"/>
    <cellStyle name="Heading 2 2" xfId="555"/>
    <cellStyle name="Heading 2 2 2" xfId="556"/>
    <cellStyle name="Heading 2 2 3" xfId="557"/>
    <cellStyle name="Heading 2 2 4" xfId="558"/>
    <cellStyle name="Heading 2 2 5" xfId="559"/>
    <cellStyle name="Heading 2 2 6" xfId="560"/>
    <cellStyle name="Heading 2 2 7" xfId="561"/>
    <cellStyle name="Heading 2 3" xfId="562"/>
    <cellStyle name="Heading 2 3 2" xfId="563"/>
    <cellStyle name="Heading 2 3 3" xfId="564"/>
    <cellStyle name="Heading 2 3 4" xfId="565"/>
    <cellStyle name="Heading 2 4" xfId="566"/>
    <cellStyle name="Heading 2 4 2" xfId="567"/>
    <cellStyle name="Heading 2 5" xfId="568"/>
    <cellStyle name="Heading 2 5 2" xfId="569"/>
    <cellStyle name="Heading 2 6" xfId="570"/>
    <cellStyle name="Heading 2 6 2" xfId="571"/>
    <cellStyle name="Heading 3 2" xfId="572"/>
    <cellStyle name="Heading 3 2 2" xfId="573"/>
    <cellStyle name="Heading 3 2 3" xfId="574"/>
    <cellStyle name="Heading 3 2 4" xfId="575"/>
    <cellStyle name="Heading 3 2 5" xfId="576"/>
    <cellStyle name="Heading 3 2 6" xfId="577"/>
    <cellStyle name="Heading 3 2 7" xfId="578"/>
    <cellStyle name="Heading 3 3" xfId="579"/>
    <cellStyle name="Heading 3 3 2" xfId="580"/>
    <cellStyle name="Heading 3 3 3" xfId="581"/>
    <cellStyle name="Heading 3 3 4" xfId="582"/>
    <cellStyle name="Heading 3 4" xfId="583"/>
    <cellStyle name="Heading 3 4 2" xfId="584"/>
    <cellStyle name="Heading 3 5" xfId="585"/>
    <cellStyle name="Heading 3 5 2" xfId="586"/>
    <cellStyle name="Heading 3 6" xfId="587"/>
    <cellStyle name="Heading 3 6 2" xfId="588"/>
    <cellStyle name="Heading 4 2" xfId="589"/>
    <cellStyle name="Heading 4 2 2" xfId="590"/>
    <cellStyle name="Heading 4 2 3" xfId="591"/>
    <cellStyle name="Heading 4 2 4" xfId="592"/>
    <cellStyle name="Heading 4 2 5" xfId="593"/>
    <cellStyle name="Heading 4 2 6" xfId="594"/>
    <cellStyle name="Heading 4 2 7" xfId="595"/>
    <cellStyle name="Heading 4 3" xfId="596"/>
    <cellStyle name="Heading 4 3 2" xfId="597"/>
    <cellStyle name="Heading 4 3 3" xfId="598"/>
    <cellStyle name="Heading 4 3 4" xfId="599"/>
    <cellStyle name="Heading 4 4" xfId="600"/>
    <cellStyle name="Heading 4 4 2" xfId="601"/>
    <cellStyle name="Heading 4 5" xfId="602"/>
    <cellStyle name="Heading 4 5 2" xfId="603"/>
    <cellStyle name="Heading 4 6" xfId="604"/>
    <cellStyle name="Heading 4 6 2" xfId="605"/>
    <cellStyle name="Hyperlink 2" xfId="606"/>
    <cellStyle name="Hyperlink 3" xfId="1199"/>
    <cellStyle name="Input 2" xfId="607"/>
    <cellStyle name="Input 2 2" xfId="608"/>
    <cellStyle name="Input 2 3" xfId="609"/>
    <cellStyle name="Input 2 4" xfId="610"/>
    <cellStyle name="Input 2 5" xfId="611"/>
    <cellStyle name="Input 2 6" xfId="612"/>
    <cellStyle name="Input 2 7" xfId="613"/>
    <cellStyle name="Input 3" xfId="614"/>
    <cellStyle name="Input 3 2" xfId="615"/>
    <cellStyle name="Input 3 3" xfId="616"/>
    <cellStyle name="Input 3 4" xfId="617"/>
    <cellStyle name="Input 4" xfId="618"/>
    <cellStyle name="Input 4 2" xfId="619"/>
    <cellStyle name="Input 5" xfId="620"/>
    <cellStyle name="Input 5 2" xfId="621"/>
    <cellStyle name="Input 6" xfId="622"/>
    <cellStyle name="Input 6 2" xfId="623"/>
    <cellStyle name="Linked Cell 2" xfId="624"/>
    <cellStyle name="Linked Cell 2 2" xfId="625"/>
    <cellStyle name="Linked Cell 2 3" xfId="626"/>
    <cellStyle name="Linked Cell 2 4" xfId="627"/>
    <cellStyle name="Linked Cell 2 5" xfId="628"/>
    <cellStyle name="Linked Cell 2 6" xfId="629"/>
    <cellStyle name="Linked Cell 2 7" xfId="630"/>
    <cellStyle name="Linked Cell 3" xfId="631"/>
    <cellStyle name="Linked Cell 3 2" xfId="632"/>
    <cellStyle name="Linked Cell 3 3" xfId="633"/>
    <cellStyle name="Linked Cell 3 4" xfId="634"/>
    <cellStyle name="Linked Cell 4" xfId="635"/>
    <cellStyle name="Linked Cell 4 2" xfId="636"/>
    <cellStyle name="Linked Cell 5" xfId="637"/>
    <cellStyle name="Linked Cell 5 2" xfId="638"/>
    <cellStyle name="Linked Cell 6" xfId="639"/>
    <cellStyle name="Linked Cell 6 2" xfId="640"/>
    <cellStyle name="Neutral 2" xfId="641"/>
    <cellStyle name="Neutral 2 2" xfId="642"/>
    <cellStyle name="Neutral 2 3" xfId="643"/>
    <cellStyle name="Neutral 2 4" xfId="644"/>
    <cellStyle name="Neutral 2 5" xfId="645"/>
    <cellStyle name="Neutral 2 6" xfId="646"/>
    <cellStyle name="Neutral 2 7" xfId="647"/>
    <cellStyle name="Neutral 3" xfId="648"/>
    <cellStyle name="Neutral 3 2" xfId="649"/>
    <cellStyle name="Neutral 3 3" xfId="650"/>
    <cellStyle name="Neutral 3 4" xfId="651"/>
    <cellStyle name="Neutral 4" xfId="652"/>
    <cellStyle name="Neutral 4 2" xfId="653"/>
    <cellStyle name="Neutral 5" xfId="654"/>
    <cellStyle name="Neutral 5 2" xfId="655"/>
    <cellStyle name="Neutral 6" xfId="656"/>
    <cellStyle name="Neutral 6 2" xfId="657"/>
    <cellStyle name="Normal" xfId="0" builtinId="0"/>
    <cellStyle name="Normal 10" xfId="658"/>
    <cellStyle name="Normal 10 10" xfId="659"/>
    <cellStyle name="Normal 10 10 2" xfId="660"/>
    <cellStyle name="Normal 10 10 2 2" xfId="1200"/>
    <cellStyle name="Normal 10 10 2 3" xfId="1201"/>
    <cellStyle name="Normal 10 10 3" xfId="1202"/>
    <cellStyle name="Normal 10 10 4" xfId="1203"/>
    <cellStyle name="Normal 10 11" xfId="661"/>
    <cellStyle name="Normal 10 11 2" xfId="662"/>
    <cellStyle name="Normal 10 11 2 2" xfId="1204"/>
    <cellStyle name="Normal 10 11 2 3" xfId="1205"/>
    <cellStyle name="Normal 10 11 3" xfId="1206"/>
    <cellStyle name="Normal 10 11 4" xfId="1207"/>
    <cellStyle name="Normal 10 12" xfId="663"/>
    <cellStyle name="Normal 10 12 2" xfId="664"/>
    <cellStyle name="Normal 10 12 2 2" xfId="1208"/>
    <cellStyle name="Normal 10 12 2 3" xfId="1209"/>
    <cellStyle name="Normal 10 12 3" xfId="1210"/>
    <cellStyle name="Normal 10 12 4" xfId="1211"/>
    <cellStyle name="Normal 10 13" xfId="665"/>
    <cellStyle name="Normal 10 13 2" xfId="666"/>
    <cellStyle name="Normal 10 13 2 2" xfId="1212"/>
    <cellStyle name="Normal 10 13 2 3" xfId="1213"/>
    <cellStyle name="Normal 10 13 3" xfId="1214"/>
    <cellStyle name="Normal 10 13 4" xfId="1215"/>
    <cellStyle name="Normal 10 14" xfId="667"/>
    <cellStyle name="Normal 10 14 2" xfId="668"/>
    <cellStyle name="Normal 10 14 2 2" xfId="1216"/>
    <cellStyle name="Normal 10 14 2 3" xfId="1217"/>
    <cellStyle name="Normal 10 14 3" xfId="1218"/>
    <cellStyle name="Normal 10 14 4" xfId="1219"/>
    <cellStyle name="Normal 10 15" xfId="669"/>
    <cellStyle name="Normal 10 15 2" xfId="670"/>
    <cellStyle name="Normal 10 15 2 2" xfId="1220"/>
    <cellStyle name="Normal 10 15 2 3" xfId="1221"/>
    <cellStyle name="Normal 10 15 3" xfId="1222"/>
    <cellStyle name="Normal 10 15 4" xfId="1223"/>
    <cellStyle name="Normal 10 16" xfId="671"/>
    <cellStyle name="Normal 10 16 2" xfId="672"/>
    <cellStyle name="Normal 10 16 2 2" xfId="1224"/>
    <cellStyle name="Normal 10 16 2 3" xfId="1225"/>
    <cellStyle name="Normal 10 16 3" xfId="1226"/>
    <cellStyle name="Normal 10 16 4" xfId="1227"/>
    <cellStyle name="Normal 10 17" xfId="673"/>
    <cellStyle name="Normal 10 17 2" xfId="674"/>
    <cellStyle name="Normal 10 17 2 2" xfId="1228"/>
    <cellStyle name="Normal 10 17 2 3" xfId="1229"/>
    <cellStyle name="Normal 10 17 3" xfId="1230"/>
    <cellStyle name="Normal 10 17 4" xfId="1231"/>
    <cellStyle name="Normal 10 18" xfId="675"/>
    <cellStyle name="Normal 10 2" xfId="676"/>
    <cellStyle name="Normal 10 2 2" xfId="677"/>
    <cellStyle name="Normal 10 2 2 2" xfId="1232"/>
    <cellStyle name="Normal 10 2 3" xfId="678"/>
    <cellStyle name="Normal 10 2 3 2" xfId="1233"/>
    <cellStyle name="Normal 10 2 3 3" xfId="1234"/>
    <cellStyle name="Normal 10 2 4" xfId="1235"/>
    <cellStyle name="Normal 10 2 5" xfId="1236"/>
    <cellStyle name="Normal 10 3" xfId="679"/>
    <cellStyle name="Normal 10 3 2" xfId="680"/>
    <cellStyle name="Normal 10 3 2 2" xfId="1237"/>
    <cellStyle name="Normal 10 3 2 3" xfId="1238"/>
    <cellStyle name="Normal 10 3 3" xfId="1239"/>
    <cellStyle name="Normal 10 3 4" xfId="1240"/>
    <cellStyle name="Normal 10 4" xfId="681"/>
    <cellStyle name="Normal 10 4 2" xfId="682"/>
    <cellStyle name="Normal 10 4 2 2" xfId="1241"/>
    <cellStyle name="Normal 10 4 2 3" xfId="1242"/>
    <cellStyle name="Normal 10 4 3" xfId="1243"/>
    <cellStyle name="Normal 10 4 4" xfId="1244"/>
    <cellStyle name="Normal 10 5" xfId="683"/>
    <cellStyle name="Normal 10 5 2" xfId="684"/>
    <cellStyle name="Normal 10 5 2 2" xfId="1245"/>
    <cellStyle name="Normal 10 5 2 3" xfId="1246"/>
    <cellStyle name="Normal 10 5 3" xfId="1247"/>
    <cellStyle name="Normal 10 5 4" xfId="1248"/>
    <cellStyle name="Normal 10 6" xfId="685"/>
    <cellStyle name="Normal 10 6 2" xfId="686"/>
    <cellStyle name="Normal 10 6 2 2" xfId="1249"/>
    <cellStyle name="Normal 10 6 2 3" xfId="1250"/>
    <cellStyle name="Normal 10 6 3" xfId="1251"/>
    <cellStyle name="Normal 10 6 4" xfId="1252"/>
    <cellStyle name="Normal 10 7" xfId="687"/>
    <cellStyle name="Normal 10 7 2" xfId="688"/>
    <cellStyle name="Normal 10 7 2 2" xfId="1253"/>
    <cellStyle name="Normal 10 7 2 3" xfId="1254"/>
    <cellStyle name="Normal 10 7 3" xfId="1255"/>
    <cellStyle name="Normal 10 7 4" xfId="1256"/>
    <cellStyle name="Normal 10 8" xfId="689"/>
    <cellStyle name="Normal 10 8 2" xfId="690"/>
    <cellStyle name="Normal 10 8 2 2" xfId="1257"/>
    <cellStyle name="Normal 10 8 2 3" xfId="1258"/>
    <cellStyle name="Normal 10 8 3" xfId="1259"/>
    <cellStyle name="Normal 10 8 4" xfId="1260"/>
    <cellStyle name="Normal 10 9" xfId="691"/>
    <cellStyle name="Normal 10 9 2" xfId="692"/>
    <cellStyle name="Normal 10 9 2 2" xfId="1261"/>
    <cellStyle name="Normal 10 9 2 3" xfId="1262"/>
    <cellStyle name="Normal 10 9 3" xfId="1263"/>
    <cellStyle name="Normal 10 9 4" xfId="1264"/>
    <cellStyle name="Normal 11" xfId="693"/>
    <cellStyle name="Normal 11 2" xfId="694"/>
    <cellStyle name="Normal 11 3" xfId="695"/>
    <cellStyle name="Normal 12" xfId="696"/>
    <cellStyle name="Normal 12 2" xfId="697"/>
    <cellStyle name="Normal 13" xfId="698"/>
    <cellStyle name="Normal 13 2" xfId="699"/>
    <cellStyle name="Normal 14" xfId="700"/>
    <cellStyle name="Normal 14 2" xfId="701"/>
    <cellStyle name="Normal 14 3" xfId="702"/>
    <cellStyle name="Normal 14 3 2" xfId="1265"/>
    <cellStyle name="Normal 14 3 3" xfId="1266"/>
    <cellStyle name="Normal 14 4" xfId="1267"/>
    <cellStyle name="Normal 14 5" xfId="1268"/>
    <cellStyle name="Normal 15" xfId="703"/>
    <cellStyle name="Normal 15 2" xfId="704"/>
    <cellStyle name="Normal 15 2 2" xfId="1269"/>
    <cellStyle name="Normal 15 2 3" xfId="1270"/>
    <cellStyle name="Normal 15 3" xfId="1271"/>
    <cellStyle name="Normal 15 4" xfId="1272"/>
    <cellStyle name="Normal 16" xfId="705"/>
    <cellStyle name="Normal 16 2" xfId="706"/>
    <cellStyle name="Normal 16 3" xfId="707"/>
    <cellStyle name="Normal 16 4" xfId="708"/>
    <cellStyle name="Normal 16 4 2" xfId="1273"/>
    <cellStyle name="Normal 16 4 3" xfId="1274"/>
    <cellStyle name="Normal 16 5" xfId="1275"/>
    <cellStyle name="Normal 16 6" xfId="1276"/>
    <cellStyle name="Normal 17" xfId="709"/>
    <cellStyle name="Normal 17 2" xfId="710"/>
    <cellStyle name="Normal 17 3" xfId="711"/>
    <cellStyle name="Normal 17 3 2" xfId="1277"/>
    <cellStyle name="Normal 17 3 3" xfId="1278"/>
    <cellStyle name="Normal 17 4" xfId="1279"/>
    <cellStyle name="Normal 17 5" xfId="1280"/>
    <cellStyle name="Normal 18" xfId="712"/>
    <cellStyle name="Normal 18 2" xfId="713"/>
    <cellStyle name="Normal 18 3" xfId="714"/>
    <cellStyle name="Normal 18 3 2" xfId="1281"/>
    <cellStyle name="Normal 18 3 3" xfId="1282"/>
    <cellStyle name="Normal 18 4" xfId="1283"/>
    <cellStyle name="Normal 18 5" xfId="1284"/>
    <cellStyle name="Normal 19" xfId="715"/>
    <cellStyle name="Normal 19 2" xfId="716"/>
    <cellStyle name="Normal 19 2 2" xfId="1285"/>
    <cellStyle name="Normal 19 2 3" xfId="1286"/>
    <cellStyle name="Normal 19 3" xfId="1287"/>
    <cellStyle name="Normal 19 4" xfId="1288"/>
    <cellStyle name="Normal 2" xfId="717"/>
    <cellStyle name="Normal 2 10" xfId="718"/>
    <cellStyle name="Normal 2 10 2" xfId="719"/>
    <cellStyle name="Normal 2 11" xfId="720"/>
    <cellStyle name="Normal 2 11 2" xfId="721"/>
    <cellStyle name="Normal 2 12" xfId="722"/>
    <cellStyle name="Normal 2 12 2" xfId="723"/>
    <cellStyle name="Normal 2 13" xfId="724"/>
    <cellStyle name="Normal 2 13 2" xfId="725"/>
    <cellStyle name="Normal 2 14" xfId="726"/>
    <cellStyle name="Normal 2 14 2" xfId="727"/>
    <cellStyle name="Normal 2 15" xfId="728"/>
    <cellStyle name="Normal 2 15 2" xfId="729"/>
    <cellStyle name="Normal 2 16" xfId="730"/>
    <cellStyle name="Normal 2 16 2" xfId="731"/>
    <cellStyle name="Normal 2 17" xfId="732"/>
    <cellStyle name="Normal 2 17 2" xfId="733"/>
    <cellStyle name="Normal 2 18" xfId="734"/>
    <cellStyle name="Normal 2 19" xfId="735"/>
    <cellStyle name="Normal 2 2" xfId="736"/>
    <cellStyle name="Normal 2 2 2" xfId="737"/>
    <cellStyle name="Normal 2 2 2 2" xfId="738"/>
    <cellStyle name="Normal 2 2 2 2 2" xfId="739"/>
    <cellStyle name="Normal 2 2 2 2 2 2" xfId="740"/>
    <cellStyle name="Normal 2 2 2 2 3" xfId="741"/>
    <cellStyle name="Normal 2 2 2 2 4" xfId="742"/>
    <cellStyle name="Normal 2 2 3" xfId="1289"/>
    <cellStyle name="Normal 2 2 4" xfId="1290"/>
    <cellStyle name="Normal 2 2 5" xfId="1371"/>
    <cellStyle name="Normal 2 20" xfId="743"/>
    <cellStyle name="Normal 2 21" xfId="744"/>
    <cellStyle name="Normal 2 22" xfId="745"/>
    <cellStyle name="Normal 2 23" xfId="746"/>
    <cellStyle name="Normal 2 24" xfId="747"/>
    <cellStyle name="Normal 2 25" xfId="748"/>
    <cellStyle name="Normal 2 26" xfId="749"/>
    <cellStyle name="Normal 2 27" xfId="750"/>
    <cellStyle name="Normal 2 28" xfId="751"/>
    <cellStyle name="Normal 2 29" xfId="752"/>
    <cellStyle name="Normal 2 3" xfId="753"/>
    <cellStyle name="Normal 2 3 2" xfId="754"/>
    <cellStyle name="Normal 2 30" xfId="755"/>
    <cellStyle name="Normal 2 4" xfId="756"/>
    <cellStyle name="Normal 2 4 2" xfId="757"/>
    <cellStyle name="Normal 2 5" xfId="758"/>
    <cellStyle name="Normal 2 5 2" xfId="759"/>
    <cellStyle name="Normal 2 6" xfId="760"/>
    <cellStyle name="Normal 2 6 2" xfId="761"/>
    <cellStyle name="Normal 2 7" xfId="762"/>
    <cellStyle name="Normal 2 7 2" xfId="763"/>
    <cellStyle name="Normal 2 8" xfId="764"/>
    <cellStyle name="Normal 2 8 2" xfId="765"/>
    <cellStyle name="Normal 2 9" xfId="766"/>
    <cellStyle name="Normal 2 9 2" xfId="767"/>
    <cellStyle name="Normal 2_2526-2008" xfId="768"/>
    <cellStyle name="Normal 20" xfId="769"/>
    <cellStyle name="Normal 20 2" xfId="770"/>
    <cellStyle name="Normal 20 3" xfId="771"/>
    <cellStyle name="Normal 20 4" xfId="772"/>
    <cellStyle name="Normal 20 4 2" xfId="1291"/>
    <cellStyle name="Normal 20 4 3" xfId="1292"/>
    <cellStyle name="Normal 20 5" xfId="1293"/>
    <cellStyle name="Normal 20 6" xfId="1294"/>
    <cellStyle name="Normal 21" xfId="773"/>
    <cellStyle name="Normal 21 2" xfId="774"/>
    <cellStyle name="Normal 21 2 2" xfId="1295"/>
    <cellStyle name="Normal 21 2 3" xfId="1296"/>
    <cellStyle name="Normal 21 3" xfId="1297"/>
    <cellStyle name="Normal 21 4" xfId="1298"/>
    <cellStyle name="Normal 22" xfId="775"/>
    <cellStyle name="Normal 22 2" xfId="776"/>
    <cellStyle name="Normal 22 2 2" xfId="1299"/>
    <cellStyle name="Normal 22 2 3" xfId="1300"/>
    <cellStyle name="Normal 22 3" xfId="1301"/>
    <cellStyle name="Normal 22 4" xfId="1302"/>
    <cellStyle name="Normal 23" xfId="777"/>
    <cellStyle name="Normal 23 2" xfId="778"/>
    <cellStyle name="Normal 23 3" xfId="779"/>
    <cellStyle name="Normal 23 3 2" xfId="1303"/>
    <cellStyle name="Normal 23 3 3" xfId="1304"/>
    <cellStyle name="Normal 23 4" xfId="1305"/>
    <cellStyle name="Normal 23 5" xfId="1306"/>
    <cellStyle name="Normal 24" xfId="780"/>
    <cellStyle name="Normal 24 2" xfId="781"/>
    <cellStyle name="Normal 24 2 2" xfId="1307"/>
    <cellStyle name="Normal 24 2 3" xfId="1308"/>
    <cellStyle name="Normal 24 3" xfId="1309"/>
    <cellStyle name="Normal 24 4" xfId="1310"/>
    <cellStyle name="Normal 25" xfId="782"/>
    <cellStyle name="Normal 25 2" xfId="783"/>
    <cellStyle name="Normal 25 2 2" xfId="1311"/>
    <cellStyle name="Normal 25 2 3" xfId="1312"/>
    <cellStyle name="Normal 25 3" xfId="1313"/>
    <cellStyle name="Normal 25 4" xfId="1314"/>
    <cellStyle name="Normal 26" xfId="784"/>
    <cellStyle name="Normal 26 2" xfId="785"/>
    <cellStyle name="Normal 26 3" xfId="786"/>
    <cellStyle name="Normal 26 3 2" xfId="1315"/>
    <cellStyle name="Normal 26 3 3" xfId="1316"/>
    <cellStyle name="Normal 26 4" xfId="1317"/>
    <cellStyle name="Normal 26 5" xfId="1318"/>
    <cellStyle name="Normal 27" xfId="787"/>
    <cellStyle name="Normal 27 2" xfId="788"/>
    <cellStyle name="Normal 28" xfId="789"/>
    <cellStyle name="Normal 28 2" xfId="1372"/>
    <cellStyle name="Normal 29" xfId="790"/>
    <cellStyle name="Normal 3" xfId="791"/>
    <cellStyle name="Normal 3 10" xfId="792"/>
    <cellStyle name="Normal 3 11" xfId="793"/>
    <cellStyle name="Normal 3 12" xfId="794"/>
    <cellStyle name="Normal 3 13" xfId="795"/>
    <cellStyle name="Normal 3 14" xfId="796"/>
    <cellStyle name="Normal 3 15" xfId="797"/>
    <cellStyle name="Normal 3 16" xfId="798"/>
    <cellStyle name="Normal 3 17" xfId="799"/>
    <cellStyle name="Normal 3 18" xfId="1319"/>
    <cellStyle name="Normal 3 2" xfId="800"/>
    <cellStyle name="Normal 3 2 2" xfId="801"/>
    <cellStyle name="Normal 3 2 3" xfId="802"/>
    <cellStyle name="Normal 3 3" xfId="803"/>
    <cellStyle name="Normal 3 3 2" xfId="804"/>
    <cellStyle name="Normal 3 4" xfId="805"/>
    <cellStyle name="Normal 3 4 2" xfId="806"/>
    <cellStyle name="Normal 3 5" xfId="807"/>
    <cellStyle name="Normal 3 6" xfId="808"/>
    <cellStyle name="Normal 3 7" xfId="809"/>
    <cellStyle name="Normal 3 8" xfId="810"/>
    <cellStyle name="Normal 3 9" xfId="811"/>
    <cellStyle name="Normal 3_Parisp" xfId="812"/>
    <cellStyle name="Normal 30" xfId="813"/>
    <cellStyle name="Normal 30 2" xfId="814"/>
    <cellStyle name="Normal 31" xfId="815"/>
    <cellStyle name="Normal 31 2" xfId="816"/>
    <cellStyle name="Normal 32" xfId="817"/>
    <cellStyle name="Normal 33" xfId="818"/>
    <cellStyle name="Normal 34" xfId="819"/>
    <cellStyle name="Normal 34 2" xfId="820"/>
    <cellStyle name="Normal 34 3" xfId="821"/>
    <cellStyle name="Normal 35" xfId="822"/>
    <cellStyle name="Normal 35 2" xfId="823"/>
    <cellStyle name="Normal 36" xfId="824"/>
    <cellStyle name="Normal 37" xfId="825"/>
    <cellStyle name="Normal 37 2" xfId="1373"/>
    <cellStyle name="Normal 38" xfId="826"/>
    <cellStyle name="Normal 38 2" xfId="1374"/>
    <cellStyle name="Normal 38 3" xfId="827"/>
    <cellStyle name="Normal 39" xfId="828"/>
    <cellStyle name="Normal 39 2" xfId="1375"/>
    <cellStyle name="Normal 4" xfId="829"/>
    <cellStyle name="Normal 4 10" xfId="830"/>
    <cellStyle name="Normal 4 11" xfId="831"/>
    <cellStyle name="Normal 4 12" xfId="832"/>
    <cellStyle name="Normal 4 13" xfId="833"/>
    <cellStyle name="Normal 4 14" xfId="834"/>
    <cellStyle name="Normal 4 15" xfId="835"/>
    <cellStyle name="Normal 4 16" xfId="836"/>
    <cellStyle name="Normal 4 17" xfId="837"/>
    <cellStyle name="Normal 4 18" xfId="1320"/>
    <cellStyle name="Normal 4 2" xfId="838"/>
    <cellStyle name="Normal 4 2 2" xfId="839"/>
    <cellStyle name="Normal 4 3" xfId="840"/>
    <cellStyle name="Normal 4 3 2" xfId="1321"/>
    <cellStyle name="Normal 4 3 2 2" xfId="1376"/>
    <cellStyle name="Normal 4 3 3" xfId="1322"/>
    <cellStyle name="Normal 4 3 3 2" xfId="1377"/>
    <cellStyle name="Normal 4 4" xfId="841"/>
    <cellStyle name="Normal 4 5" xfId="842"/>
    <cellStyle name="Normal 4 6" xfId="843"/>
    <cellStyle name="Normal 4 7" xfId="844"/>
    <cellStyle name="Normal 4 8" xfId="845"/>
    <cellStyle name="Normal 4 9" xfId="846"/>
    <cellStyle name="Normal 4_Parisp" xfId="847"/>
    <cellStyle name="Normal 40" xfId="848"/>
    <cellStyle name="Normal 40 2" xfId="1378"/>
    <cellStyle name="Normal 41" xfId="849"/>
    <cellStyle name="Normal 41 2" xfId="1379"/>
    <cellStyle name="Normal 42" xfId="850"/>
    <cellStyle name="Normal 42 2" xfId="1380"/>
    <cellStyle name="Normal 43" xfId="851"/>
    <cellStyle name="Normal 43 2" xfId="1381"/>
    <cellStyle name="Normal 44" xfId="852"/>
    <cellStyle name="Normal 44 2" xfId="1382"/>
    <cellStyle name="Normal 45" xfId="853"/>
    <cellStyle name="Normal 45 2" xfId="1383"/>
    <cellStyle name="Normal 46" xfId="854"/>
    <cellStyle name="Normal 46 2" xfId="1384"/>
    <cellStyle name="Normal 47" xfId="855"/>
    <cellStyle name="Normal 47 2" xfId="1385"/>
    <cellStyle name="Normal 48" xfId="856"/>
    <cellStyle name="Normal 48 2" xfId="1386"/>
    <cellStyle name="Normal 49" xfId="857"/>
    <cellStyle name="Normal 49 2" xfId="1387"/>
    <cellStyle name="Normal 5" xfId="858"/>
    <cellStyle name="Normal 5 10" xfId="859"/>
    <cellStyle name="Normal 5 11" xfId="860"/>
    <cellStyle name="Normal 5 12" xfId="861"/>
    <cellStyle name="Normal 5 13" xfId="862"/>
    <cellStyle name="Normal 5 14" xfId="863"/>
    <cellStyle name="Normal 5 15" xfId="864"/>
    <cellStyle name="Normal 5 16" xfId="865"/>
    <cellStyle name="Normal 5 17" xfId="866"/>
    <cellStyle name="Normal 5 2" xfId="867"/>
    <cellStyle name="Normal 5 2 2" xfId="868"/>
    <cellStyle name="Normal 5 3" xfId="869"/>
    <cellStyle name="Normal 5 4" xfId="870"/>
    <cellStyle name="Normal 5 5" xfId="871"/>
    <cellStyle name="Normal 5 6" xfId="872"/>
    <cellStyle name="Normal 5 7" xfId="873"/>
    <cellStyle name="Normal 5 8" xfId="874"/>
    <cellStyle name="Normal 5 9" xfId="875"/>
    <cellStyle name="Normal 5_Parisp" xfId="876"/>
    <cellStyle name="Normal 50" xfId="877"/>
    <cellStyle name="Normal 50 2" xfId="1323"/>
    <cellStyle name="Normal 50 3" xfId="1388"/>
    <cellStyle name="Normal 51" xfId="878"/>
    <cellStyle name="Normal 51 2" xfId="1389"/>
    <cellStyle name="Normal 52" xfId="879"/>
    <cellStyle name="Normal 52 2" xfId="1390"/>
    <cellStyle name="Normal 53" xfId="880"/>
    <cellStyle name="Normal 53 2" xfId="1391"/>
    <cellStyle name="Normal 54" xfId="881"/>
    <cellStyle name="Normal 54 2" xfId="1392"/>
    <cellStyle name="Normal 55" xfId="882"/>
    <cellStyle name="Normal 55 2" xfId="1393"/>
    <cellStyle name="Normal 56" xfId="883"/>
    <cellStyle name="Normal 56 2" xfId="1394"/>
    <cellStyle name="Normal 57" xfId="884"/>
    <cellStyle name="Normal 57 2" xfId="1395"/>
    <cellStyle name="Normal 58" xfId="885"/>
    <cellStyle name="Normal 58 2" xfId="1396"/>
    <cellStyle name="Normal 59" xfId="886"/>
    <cellStyle name="Normal 59 2" xfId="1397"/>
    <cellStyle name="Normal 6" xfId="887"/>
    <cellStyle name="Normal 6 10" xfId="888"/>
    <cellStyle name="Normal 6 11" xfId="889"/>
    <cellStyle name="Normal 6 12" xfId="890"/>
    <cellStyle name="Normal 6 13" xfId="891"/>
    <cellStyle name="Normal 6 14" xfId="892"/>
    <cellStyle name="Normal 6 15" xfId="893"/>
    <cellStyle name="Normal 6 16" xfId="894"/>
    <cellStyle name="Normal 6 17" xfId="895"/>
    <cellStyle name="Normal 6 18" xfId="896"/>
    <cellStyle name="Normal 6 2" xfId="897"/>
    <cellStyle name="Normal 6 2 2" xfId="898"/>
    <cellStyle name="Normal 6 3" xfId="899"/>
    <cellStyle name="Normal 6 3 2" xfId="900"/>
    <cellStyle name="Normal 6 4" xfId="901"/>
    <cellStyle name="Normal 6 5" xfId="902"/>
    <cellStyle name="Normal 6 6" xfId="903"/>
    <cellStyle name="Normal 6 7" xfId="904"/>
    <cellStyle name="Normal 6 8" xfId="905"/>
    <cellStyle name="Normal 6 9" xfId="906"/>
    <cellStyle name="Normal 6_DILIJAANdom" xfId="907"/>
    <cellStyle name="Normal 60" xfId="908"/>
    <cellStyle name="Normal 60 2" xfId="1398"/>
    <cellStyle name="Normal 61" xfId="909"/>
    <cellStyle name="Normal 61 2" xfId="1399"/>
    <cellStyle name="Normal 62" xfId="910"/>
    <cellStyle name="Normal 62 2" xfId="1400"/>
    <cellStyle name="Normal 63" xfId="911"/>
    <cellStyle name="Normal 63 2" xfId="1401"/>
    <cellStyle name="Normal 64" xfId="912"/>
    <cellStyle name="Normal 64 2" xfId="1402"/>
    <cellStyle name="Normal 65" xfId="913"/>
    <cellStyle name="Normal 65 2" xfId="1403"/>
    <cellStyle name="Normal 66" xfId="914"/>
    <cellStyle name="Normal 66 2" xfId="1404"/>
    <cellStyle name="Normal 67" xfId="915"/>
    <cellStyle name="Normal 67 2" xfId="1405"/>
    <cellStyle name="Normal 68" xfId="916"/>
    <cellStyle name="Normal 68 2" xfId="1406"/>
    <cellStyle name="Normal 69" xfId="917"/>
    <cellStyle name="Normal 69 2" xfId="1407"/>
    <cellStyle name="Normal 7" xfId="918"/>
    <cellStyle name="Normal 7 10" xfId="919"/>
    <cellStyle name="Normal 7 11" xfId="920"/>
    <cellStyle name="Normal 7 12" xfId="921"/>
    <cellStyle name="Normal 7 13" xfId="922"/>
    <cellStyle name="Normal 7 14" xfId="923"/>
    <cellStyle name="Normal 7 15" xfId="924"/>
    <cellStyle name="Normal 7 16" xfId="925"/>
    <cellStyle name="Normal 7 17" xfId="926"/>
    <cellStyle name="Normal 7 18" xfId="1324"/>
    <cellStyle name="Normal 7 2" xfId="927"/>
    <cellStyle name="Normal 7 2 2" xfId="1325"/>
    <cellStyle name="Normal 7 3" xfId="928"/>
    <cellStyle name="Normal 7 3 2" xfId="1326"/>
    <cellStyle name="Normal 7 4" xfId="929"/>
    <cellStyle name="Normal 7 5" xfId="930"/>
    <cellStyle name="Normal 7 6" xfId="931"/>
    <cellStyle name="Normal 7 7" xfId="932"/>
    <cellStyle name="Normal 7 8" xfId="933"/>
    <cellStyle name="Normal 7 9" xfId="934"/>
    <cellStyle name="Normal 7_Parisp" xfId="935"/>
    <cellStyle name="Normal 70" xfId="936"/>
    <cellStyle name="Normal 70 2" xfId="1408"/>
    <cellStyle name="Normal 71" xfId="937"/>
    <cellStyle name="Normal 71 2" xfId="1409"/>
    <cellStyle name="Normal 72" xfId="938"/>
    <cellStyle name="Normal 72 2" xfId="1410"/>
    <cellStyle name="Normal 73" xfId="1327"/>
    <cellStyle name="Normal 73 2" xfId="1328"/>
    <cellStyle name="Normal 74" xfId="1329"/>
    <cellStyle name="Normal 74 2" xfId="1330"/>
    <cellStyle name="Normal 75" xfId="1331"/>
    <cellStyle name="Normal 75 2" xfId="1332"/>
    <cellStyle name="Normal 76" xfId="1333"/>
    <cellStyle name="Normal 76 2" xfId="1334"/>
    <cellStyle name="Normal 77" xfId="1411"/>
    <cellStyle name="Normal 78" xfId="1412"/>
    <cellStyle name="Normal 79" xfId="1413"/>
    <cellStyle name="Normal 79 2" xfId="1414"/>
    <cellStyle name="Normal 8" xfId="939"/>
    <cellStyle name="Normal 8 10" xfId="940"/>
    <cellStyle name="Normal 8 11" xfId="941"/>
    <cellStyle name="Normal 8 12" xfId="942"/>
    <cellStyle name="Normal 8 13" xfId="943"/>
    <cellStyle name="Normal 8 14" xfId="944"/>
    <cellStyle name="Normal 8 15" xfId="945"/>
    <cellStyle name="Normal 8 16" xfId="946"/>
    <cellStyle name="Normal 8 17" xfId="947"/>
    <cellStyle name="Normal 8 18" xfId="1335"/>
    <cellStyle name="Normal 8 2" xfId="948"/>
    <cellStyle name="Normal 8 2 2" xfId="1336"/>
    <cellStyle name="Normal 8 2 3" xfId="1337"/>
    <cellStyle name="Normal 8 3" xfId="949"/>
    <cellStyle name="Normal 8 3 2" xfId="1338"/>
    <cellStyle name="Normal 8 3 3" xfId="1339"/>
    <cellStyle name="Normal 8 4" xfId="950"/>
    <cellStyle name="Normal 8 4 2" xfId="1340"/>
    <cellStyle name="Normal 8 5" xfId="951"/>
    <cellStyle name="Normal 8 6" xfId="952"/>
    <cellStyle name="Normal 8 7" xfId="953"/>
    <cellStyle name="Normal 8 8" xfId="954"/>
    <cellStyle name="Normal 8 9" xfId="955"/>
    <cellStyle name="Normal 9" xfId="956"/>
    <cellStyle name="Normal 9 2" xfId="957"/>
    <cellStyle name="Normal 9 2 2" xfId="958"/>
    <cellStyle name="Normal_3hark 2 2" xfId="1145"/>
    <cellStyle name="Normal_3hark 2_Cexaspan" xfId="1440"/>
    <cellStyle name="Normal_3hark 3" xfId="1428"/>
    <cellStyle name="Normal_BAREK" xfId="959"/>
    <cellStyle name="Normal_BAREK 4 2" xfId="960"/>
    <cellStyle name="Normal_BAREK_Hovanes Dom 2" xfId="1146"/>
    <cellStyle name="Normal_Book2" xfId="961"/>
    <cellStyle name="Normal_Ceranoc" xfId="962"/>
    <cellStyle name="Normal_CXNXOX" xfId="963"/>
    <cellStyle name="Normal_Dpr29-1 2" xfId="964"/>
    <cellStyle name="Normal_el1-8 2 2" xfId="1433"/>
    <cellStyle name="Normal_el1-8 2_Cexaspan" xfId="1435"/>
    <cellStyle name="Normal_el1-8 3" xfId="1431"/>
    <cellStyle name="Normal_ELECTRO 2" xfId="1427"/>
    <cellStyle name="Normal_ELECTRO_Cexaspan" xfId="1429"/>
    <cellStyle name="Normal_Gago 2 2" xfId="1432"/>
    <cellStyle name="Normal_Gago 2_Cexaspan" xfId="1430"/>
    <cellStyle name="Normal_Gago 3" xfId="965"/>
    <cellStyle name="Normal_Gur" xfId="1438"/>
    <cellStyle name="Normal_Hovanes Dom" xfId="1425"/>
    <cellStyle name="Normal_Hovanes Dom 2" xfId="1437"/>
    <cellStyle name="Normal_Kot" xfId="1441"/>
    <cellStyle name="Normal_NKANZ" xfId="966"/>
    <cellStyle name="Normal_Obekt 2" xfId="967"/>
    <cellStyle name="Normal_QANDUM-1" xfId="968"/>
    <cellStyle name="Normal_Razniobor 3" xfId="969"/>
    <cellStyle name="Normal_SANTEX-1" xfId="970"/>
    <cellStyle name="Normal_SANTEX-1 2" xfId="1426"/>
    <cellStyle name="Normal_SANTEX-1 2 2" xfId="1434"/>
    <cellStyle name="Normal_SHIN-2" xfId="971"/>
    <cellStyle name="Normal_SHIN-2 2" xfId="1424"/>
    <cellStyle name="Normal_SHIN-2 2 2" xfId="1436"/>
    <cellStyle name="Normal_sin 5-1_1" xfId="1439"/>
    <cellStyle name="Normal_TpKot" xfId="1370"/>
    <cellStyle name="Normal_TpKot 3" xfId="1415"/>
    <cellStyle name="Note 2" xfId="972"/>
    <cellStyle name="Note 2 2" xfId="973"/>
    <cellStyle name="Note 2 2 2" xfId="974"/>
    <cellStyle name="Note 2 3" xfId="975"/>
    <cellStyle name="Note 2 4" xfId="976"/>
    <cellStyle name="Note 2 5" xfId="977"/>
    <cellStyle name="Note 2 6" xfId="978"/>
    <cellStyle name="Note 2 7" xfId="979"/>
    <cellStyle name="Note 2 8" xfId="980"/>
    <cellStyle name="Note 3" xfId="981"/>
    <cellStyle name="Note 3 2" xfId="982"/>
    <cellStyle name="Note 3 3" xfId="983"/>
    <cellStyle name="Note 3 4" xfId="984"/>
    <cellStyle name="Note 4" xfId="985"/>
    <cellStyle name="Note 4 2" xfId="986"/>
    <cellStyle name="Note 5" xfId="987"/>
    <cellStyle name="Note 5 2" xfId="988"/>
    <cellStyle name="Note 6" xfId="989"/>
    <cellStyle name="Note 6 2" xfId="990"/>
    <cellStyle name="Output 2" xfId="991"/>
    <cellStyle name="Output 2 2" xfId="992"/>
    <cellStyle name="Output 2 3" xfId="993"/>
    <cellStyle name="Output 2 4" xfId="994"/>
    <cellStyle name="Output 2 5" xfId="995"/>
    <cellStyle name="Output 2 6" xfId="996"/>
    <cellStyle name="Output 2 7" xfId="997"/>
    <cellStyle name="Output 3" xfId="998"/>
    <cellStyle name="Output 3 2" xfId="999"/>
    <cellStyle name="Output 3 3" xfId="1000"/>
    <cellStyle name="Output 3 4" xfId="1001"/>
    <cellStyle name="Output 4" xfId="1002"/>
    <cellStyle name="Output 4 2" xfId="1003"/>
    <cellStyle name="Output 5" xfId="1004"/>
    <cellStyle name="Output 5 2" xfId="1005"/>
    <cellStyle name="Output 6" xfId="1006"/>
    <cellStyle name="Output 6 2" xfId="1007"/>
    <cellStyle name="Percent 2" xfId="1008"/>
    <cellStyle name="Percent 2 2" xfId="1009"/>
    <cellStyle name="Percent 3" xfId="1010"/>
    <cellStyle name="Percent 3 2" xfId="1011"/>
    <cellStyle name="Percent 3 2 2" xfId="1012"/>
    <cellStyle name="Percent 4" xfId="1341"/>
    <cellStyle name="Standard_1" xfId="1342"/>
    <cellStyle name="Title 2" xfId="1013"/>
    <cellStyle name="Title 2 2" xfId="1014"/>
    <cellStyle name="Title 2 3" xfId="1015"/>
    <cellStyle name="Title 2 4" xfId="1016"/>
    <cellStyle name="Title 2 5" xfId="1017"/>
    <cellStyle name="Title 2 6" xfId="1018"/>
    <cellStyle name="Title 2 7" xfId="1019"/>
    <cellStyle name="Title 3" xfId="1020"/>
    <cellStyle name="Title 3 2" xfId="1021"/>
    <cellStyle name="Title 3 3" xfId="1022"/>
    <cellStyle name="Title 3 4" xfId="1023"/>
    <cellStyle name="Title 4" xfId="1024"/>
    <cellStyle name="Title 4 2" xfId="1025"/>
    <cellStyle name="Title 5" xfId="1026"/>
    <cellStyle name="Title 5 2" xfId="1027"/>
    <cellStyle name="Title 6" xfId="1028"/>
    <cellStyle name="Title 6 2" xfId="1029"/>
    <cellStyle name="Total 2" xfId="1030"/>
    <cellStyle name="Total 2 2" xfId="1031"/>
    <cellStyle name="Total 2 3" xfId="1032"/>
    <cellStyle name="Total 2 4" xfId="1033"/>
    <cellStyle name="Total 2 5" xfId="1034"/>
    <cellStyle name="Total 2 6" xfId="1035"/>
    <cellStyle name="Total 2 7" xfId="1036"/>
    <cellStyle name="Total 3" xfId="1037"/>
    <cellStyle name="Total 3 2" xfId="1038"/>
    <cellStyle name="Total 3 3" xfId="1039"/>
    <cellStyle name="Total 3 4" xfId="1040"/>
    <cellStyle name="Total 4" xfId="1041"/>
    <cellStyle name="Total 4 2" xfId="1042"/>
    <cellStyle name="Total 5" xfId="1043"/>
    <cellStyle name="Total 5 2" xfId="1044"/>
    <cellStyle name="Total 6" xfId="1045"/>
    <cellStyle name="Total 6 2" xfId="1046"/>
    <cellStyle name="Warning Text 2" xfId="1047"/>
    <cellStyle name="Warning Text 2 2" xfId="1048"/>
    <cellStyle name="Warning Text 2 3" xfId="1049"/>
    <cellStyle name="Warning Text 2 4" xfId="1050"/>
    <cellStyle name="Warning Text 2 5" xfId="1051"/>
    <cellStyle name="Warning Text 2 6" xfId="1052"/>
    <cellStyle name="Warning Text 2 7" xfId="1053"/>
    <cellStyle name="Warning Text 3" xfId="1054"/>
    <cellStyle name="Warning Text 3 2" xfId="1055"/>
    <cellStyle name="Warning Text 3 3" xfId="1056"/>
    <cellStyle name="Warning Text 3 4" xfId="1057"/>
    <cellStyle name="Warning Text 4" xfId="1058"/>
    <cellStyle name="Warning Text 4 2" xfId="1059"/>
    <cellStyle name="Warning Text 5" xfId="1060"/>
    <cellStyle name="Warning Text 5 2" xfId="1061"/>
    <cellStyle name="Warning Text 6" xfId="1062"/>
    <cellStyle name="Warning Text 6 2" xfId="1063"/>
    <cellStyle name="Акт" xfId="1064"/>
    <cellStyle name="Акцент1" xfId="1065"/>
    <cellStyle name="Акцент2" xfId="1066"/>
    <cellStyle name="Акцент3" xfId="1067"/>
    <cellStyle name="Акцент4" xfId="1068"/>
    <cellStyle name="Акцент5" xfId="1069"/>
    <cellStyle name="Акцент6" xfId="1070"/>
    <cellStyle name="Ввод " xfId="1071"/>
    <cellStyle name="ВедРесурсов" xfId="1072"/>
    <cellStyle name="Вывод" xfId="1073"/>
    <cellStyle name="Вычисление" xfId="1074"/>
    <cellStyle name="Заголовок 1" xfId="1075"/>
    <cellStyle name="Заголовок 2" xfId="1076"/>
    <cellStyle name="Заголовок 3" xfId="1077"/>
    <cellStyle name="Заголовок 4" xfId="1078"/>
    <cellStyle name="Итог" xfId="1079"/>
    <cellStyle name="Итоги" xfId="1080"/>
    <cellStyle name="ИтогоРесМет" xfId="1081"/>
    <cellStyle name="Контрольная ячейка" xfId="1082"/>
    <cellStyle name="ЛокСмета" xfId="1083"/>
    <cellStyle name="ЛокСмета 2" xfId="1084"/>
    <cellStyle name="Название" xfId="1085"/>
    <cellStyle name="Нейтральный" xfId="1086"/>
    <cellStyle name="ОбСмета" xfId="1087"/>
    <cellStyle name="Обычный 10" xfId="1088"/>
    <cellStyle name="Обычный 10 2" xfId="1089"/>
    <cellStyle name="Обычный 11" xfId="1090"/>
    <cellStyle name="Обычный 11 2" xfId="1091"/>
    <cellStyle name="Обычный 12" xfId="1092"/>
    <cellStyle name="Обычный 12 2" xfId="1343"/>
    <cellStyle name="Обычный 12 2 2" xfId="1416"/>
    <cellStyle name="Обычный 13" xfId="1344"/>
    <cellStyle name="Обычный 14" xfId="1345"/>
    <cellStyle name="Обычный 15" xfId="1346"/>
    <cellStyle name="Обычный 15 2" xfId="1417"/>
    <cellStyle name="Обычный 16" xfId="1347"/>
    <cellStyle name="Обычный 16 2" xfId="1418"/>
    <cellStyle name="Обычный 17" xfId="1423"/>
    <cellStyle name="Обычный 2" xfId="1093"/>
    <cellStyle name="Обычный 2 10" xfId="1094"/>
    <cellStyle name="Обычный 2 11" xfId="1095"/>
    <cellStyle name="Обычный 2 12" xfId="1348"/>
    <cellStyle name="Обычный 2 12 2" xfId="1419"/>
    <cellStyle name="Обычный 2 2" xfId="1096"/>
    <cellStyle name="Обычный 2 2 2" xfId="1349"/>
    <cellStyle name="Обычный 2 2 3" xfId="1420"/>
    <cellStyle name="Обычный 2 3" xfId="1097"/>
    <cellStyle name="Обычный 2 3 2" xfId="1350"/>
    <cellStyle name="Обычный 2 3 3" xfId="1351"/>
    <cellStyle name="Обычный 2 3 4" xfId="1352"/>
    <cellStyle name="Обычный 2 3 5" xfId="1353"/>
    <cellStyle name="Обычный 2 4" xfId="1098"/>
    <cellStyle name="Обычный 2 4 2" xfId="1354"/>
    <cellStyle name="Обычный 2 5" xfId="1099"/>
    <cellStyle name="Обычный 2 5 2" xfId="1355"/>
    <cellStyle name="Обычный 2 5 3" xfId="1356"/>
    <cellStyle name="Обычный 2 6" xfId="1100"/>
    <cellStyle name="Обычный 2 6 2" xfId="1357"/>
    <cellStyle name="Обычный 2 7" xfId="1101"/>
    <cellStyle name="Обычный 2 8" xfId="1102"/>
    <cellStyle name="Обычный 2 9" xfId="1103"/>
    <cellStyle name="Обычный 2_2-2" xfId="1104"/>
    <cellStyle name="Обычный 3" xfId="1105"/>
    <cellStyle name="Обычный 3 2" xfId="1106"/>
    <cellStyle name="Обычный 3 2 2" xfId="1358"/>
    <cellStyle name="Обычный 3 3" xfId="1107"/>
    <cellStyle name="Обычный 3 4" xfId="1359"/>
    <cellStyle name="Обычный 3 5" xfId="1360"/>
    <cellStyle name="Обычный 4" xfId="1108"/>
    <cellStyle name="Обычный 4 2" xfId="1109"/>
    <cellStyle name="Обычный 4 3" xfId="1361"/>
    <cellStyle name="Обычный 5" xfId="1110"/>
    <cellStyle name="Обычный 5 2" xfId="1111"/>
    <cellStyle name="Обычный 6" xfId="1112"/>
    <cellStyle name="Обычный 6 2" xfId="1113"/>
    <cellStyle name="Обычный 7" xfId="1114"/>
    <cellStyle name="Обычный 7 2" xfId="1115"/>
    <cellStyle name="Обычный 8" xfId="1116"/>
    <cellStyle name="Обычный 8 2" xfId="1117"/>
    <cellStyle name="Обычный 9" xfId="1118"/>
    <cellStyle name="Обычный 9 2" xfId="1119"/>
    <cellStyle name="Обычный_ADIGA" xfId="1120"/>
    <cellStyle name="ПеременныеСметы" xfId="1121"/>
    <cellStyle name="Плохой" xfId="1122"/>
    <cellStyle name="Пояснение" xfId="1123"/>
    <cellStyle name="Примечание" xfId="1124"/>
    <cellStyle name="Примечание 2" xfId="1125"/>
    <cellStyle name="Примечание 2 2" xfId="1362"/>
    <cellStyle name="Примечание 2 3" xfId="1363"/>
    <cellStyle name="Примечание 3" xfId="1364"/>
    <cellStyle name="Примечание 4" xfId="1365"/>
    <cellStyle name="РесСмета" xfId="1126"/>
    <cellStyle name="СводкаСтоимРаб" xfId="1127"/>
    <cellStyle name="СводРасч" xfId="1128"/>
    <cellStyle name="Связанная ячейка" xfId="1129"/>
    <cellStyle name="Список ресурсов" xfId="1130"/>
    <cellStyle name="Стиль 1" xfId="1131"/>
    <cellStyle name="Стиль 1 2" xfId="1132"/>
    <cellStyle name="Стиль 1 2 2" xfId="1133"/>
    <cellStyle name="Стиль 1 3" xfId="1134"/>
    <cellStyle name="Текст предупреждения" xfId="1135"/>
    <cellStyle name="Титул" xfId="1136"/>
    <cellStyle name="Финансовый 2" xfId="1366"/>
    <cellStyle name="Финансовый 2 2" xfId="1367"/>
    <cellStyle name="Финансовый 2 3" xfId="1368"/>
    <cellStyle name="Финансовый 2 4" xfId="1421"/>
    <cellStyle name="Финансовый 3" xfId="1369"/>
    <cellStyle name="Финансовый_Ведомость nakop школы 10 smeta HATM 150205 Gena" xfId="1137"/>
    <cellStyle name="Хвост" xfId="1138"/>
    <cellStyle name="Хороший" xfId="1139"/>
    <cellStyle name="Экспертиза" xfId="1140"/>
    <cellStyle name="Экспертиза 2" xfId="1141"/>
    <cellStyle name="Экспертиза 3" xfId="1142"/>
    <cellStyle name="Экспертиза 4" xfId="1143"/>
    <cellStyle name="Экспертиза 5" xfId="11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7" Type="http://schemas.openxmlformats.org/officeDocument/2006/relationships/image" Target="../media/image7.jpe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5</xdr:row>
      <xdr:rowOff>142875</xdr:rowOff>
    </xdr:from>
    <xdr:to>
      <xdr:col>4</xdr:col>
      <xdr:colOff>28575</xdr:colOff>
      <xdr:row>6</xdr:row>
      <xdr:rowOff>123825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219075" y="819150"/>
          <a:ext cx="2143125" cy="1428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5</xdr:col>
      <xdr:colOff>600075</xdr:colOff>
      <xdr:row>6</xdr:row>
      <xdr:rowOff>38100</xdr:rowOff>
    </xdr:from>
    <xdr:to>
      <xdr:col>9</xdr:col>
      <xdr:colOff>0</xdr:colOff>
      <xdr:row>6</xdr:row>
      <xdr:rowOff>142875</xdr:rowOff>
    </xdr:to>
    <xdr:sp macro="" textlink="">
      <xdr:nvSpPr>
        <xdr:cNvPr id="3" name="Freeform 2"/>
        <xdr:cNvSpPr>
          <a:spLocks noChangeAspect="1"/>
        </xdr:cNvSpPr>
      </xdr:nvSpPr>
      <xdr:spPr bwMode="auto">
        <a:xfrm>
          <a:off x="3590925" y="876300"/>
          <a:ext cx="1885950" cy="104775"/>
        </a:xfrm>
        <a:custGeom>
          <a:avLst/>
          <a:gdLst>
            <a:gd name="T0" fmla="*/ 0 w 240"/>
            <a:gd name="T1" fmla="*/ 0 h 11"/>
            <a:gd name="T2" fmla="*/ 2147483647 w 240"/>
            <a:gd name="T3" fmla="*/ 0 h 11"/>
            <a:gd name="T4" fmla="*/ 2147483647 w 240"/>
            <a:gd name="T5" fmla="*/ 2147483647 h 11"/>
            <a:gd name="T6" fmla="*/ 2147483647 w 240"/>
            <a:gd name="T7" fmla="*/ 2147483647 h 11"/>
            <a:gd name="T8" fmla="*/ 0 w 240"/>
            <a:gd name="T9" fmla="*/ 0 h 11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  <a:gd name="T15" fmla="*/ 0 w 240"/>
            <a:gd name="T16" fmla="*/ 0 h 11"/>
            <a:gd name="T17" fmla="*/ 240 w 240"/>
            <a:gd name="T18" fmla="*/ 11 h 11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T15" t="T16" r="T17" b="T18"/>
          <a:pathLst>
            <a:path w="240" h="11">
              <a:moveTo>
                <a:pt x="0" y="0"/>
              </a:moveTo>
              <a:lnTo>
                <a:pt x="226" y="0"/>
              </a:lnTo>
              <a:lnTo>
                <a:pt x="240" y="11"/>
              </a:lnTo>
              <a:lnTo>
                <a:pt x="16" y="11"/>
              </a:lnTo>
              <a:lnTo>
                <a:pt x="0" y="0"/>
              </a:lnTo>
              <a:close/>
            </a:path>
          </a:pathLst>
        </a:custGeom>
        <a:solidFill>
          <a:srgbClr val="000000"/>
        </a:solidFill>
        <a:ln w="0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42</xdr:row>
      <xdr:rowOff>112183</xdr:rowOff>
    </xdr:to>
    <xdr:pic>
      <xdr:nvPicPr>
        <xdr:cNvPr id="4" name="Picture 3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9100" y="1000125"/>
          <a:ext cx="133350" cy="877993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419100</xdr:colOff>
      <xdr:row>11</xdr:row>
      <xdr:rowOff>123825</xdr:rowOff>
    </xdr:from>
    <xdr:to>
      <xdr:col>9</xdr:col>
      <xdr:colOff>561975</xdr:colOff>
      <xdr:row>37</xdr:row>
      <xdr:rowOff>169334</xdr:rowOff>
    </xdr:to>
    <xdr:pic>
      <xdr:nvPicPr>
        <xdr:cNvPr id="5" name="Picture 4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895975" y="1847850"/>
          <a:ext cx="142875" cy="716068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0</xdr:colOff>
      <xdr:row>6</xdr:row>
      <xdr:rowOff>142875</xdr:rowOff>
    </xdr:from>
    <xdr:to>
      <xdr:col>9</xdr:col>
      <xdr:colOff>133350</xdr:colOff>
      <xdr:row>42</xdr:row>
      <xdr:rowOff>83608</xdr:rowOff>
    </xdr:to>
    <xdr:pic>
      <xdr:nvPicPr>
        <xdr:cNvPr id="6" name="Picture 5"/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76875" y="981075"/>
          <a:ext cx="133350" cy="8770408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11</xdr:row>
      <xdr:rowOff>0</xdr:rowOff>
    </xdr:from>
    <xdr:to>
      <xdr:col>9</xdr:col>
      <xdr:colOff>533400</xdr:colOff>
      <xdr:row>11</xdr:row>
      <xdr:rowOff>133350</xdr:rowOff>
    </xdr:to>
    <xdr:pic>
      <xdr:nvPicPr>
        <xdr:cNvPr id="7" name="Picture 6"/>
        <xdr:cNvPicPr preferRelativeResize="0">
          <a:picLocks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4286250" y="1724025"/>
          <a:ext cx="1724025" cy="1333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11</xdr:row>
      <xdr:rowOff>85725</xdr:rowOff>
    </xdr:from>
    <xdr:to>
      <xdr:col>0</xdr:col>
      <xdr:colOff>171450</xdr:colOff>
      <xdr:row>37</xdr:row>
      <xdr:rowOff>131234</xdr:rowOff>
    </xdr:to>
    <xdr:pic>
      <xdr:nvPicPr>
        <xdr:cNvPr id="8" name="Picture 7"/>
        <xdr:cNvPicPr preferRelativeResize="0">
          <a:picLocks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38100" y="1809750"/>
          <a:ext cx="133350" cy="716068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42</xdr:row>
      <xdr:rowOff>0</xdr:rowOff>
    </xdr:from>
    <xdr:to>
      <xdr:col>9</xdr:col>
      <xdr:colOff>76200</xdr:colOff>
      <xdr:row>42</xdr:row>
      <xdr:rowOff>133350</xdr:rowOff>
    </xdr:to>
    <xdr:pic>
      <xdr:nvPicPr>
        <xdr:cNvPr id="9" name="Picture 8"/>
        <xdr:cNvPicPr preferRelativeResize="0">
          <a:picLocks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3648075" y="9667875"/>
          <a:ext cx="1905000" cy="1333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95250</xdr:colOff>
      <xdr:row>42</xdr:row>
      <xdr:rowOff>0</xdr:rowOff>
    </xdr:from>
    <xdr:to>
      <xdr:col>4</xdr:col>
      <xdr:colOff>123825</xdr:colOff>
      <xdr:row>42</xdr:row>
      <xdr:rowOff>133350</xdr:rowOff>
    </xdr:to>
    <xdr:pic>
      <xdr:nvPicPr>
        <xdr:cNvPr id="10" name="Picture 9"/>
        <xdr:cNvPicPr preferRelativeResize="0">
          <a:picLocks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514350" y="9667875"/>
          <a:ext cx="1943100" cy="1333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85725</xdr:colOff>
      <xdr:row>39</xdr:row>
      <xdr:rowOff>0</xdr:rowOff>
    </xdr:from>
    <xdr:to>
      <xdr:col>9</xdr:col>
      <xdr:colOff>533400</xdr:colOff>
      <xdr:row>39</xdr:row>
      <xdr:rowOff>133350</xdr:rowOff>
    </xdr:to>
    <xdr:pic>
      <xdr:nvPicPr>
        <xdr:cNvPr id="11" name="Object 1"/>
        <xdr:cNvPicPr preferRelativeResize="0">
          <a:picLocks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85725" y="9124950"/>
          <a:ext cx="5924550" cy="1333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6</xdr:row>
      <xdr:rowOff>66675</xdr:rowOff>
    </xdr:from>
    <xdr:to>
      <xdr:col>4</xdr:col>
      <xdr:colOff>0</xdr:colOff>
      <xdr:row>7</xdr:row>
      <xdr:rowOff>9525</xdr:rowOff>
    </xdr:to>
    <xdr:sp macro="" textlink="">
      <xdr:nvSpPr>
        <xdr:cNvPr id="12" name="Freeform 11"/>
        <xdr:cNvSpPr>
          <a:spLocks/>
        </xdr:cNvSpPr>
      </xdr:nvSpPr>
      <xdr:spPr bwMode="auto">
        <a:xfrm>
          <a:off x="571500" y="904875"/>
          <a:ext cx="1762125" cy="104775"/>
        </a:xfrm>
        <a:custGeom>
          <a:avLst/>
          <a:gdLst>
            <a:gd name="T0" fmla="*/ 2147483647 w 226"/>
            <a:gd name="T1" fmla="*/ 0 h 11"/>
            <a:gd name="T2" fmla="*/ 2147483647 w 226"/>
            <a:gd name="T3" fmla="*/ 0 h 11"/>
            <a:gd name="T4" fmla="*/ 2147483647 w 226"/>
            <a:gd name="T5" fmla="*/ 2147483647 h 11"/>
            <a:gd name="T6" fmla="*/ 0 w 226"/>
            <a:gd name="T7" fmla="*/ 2147483647 h 11"/>
            <a:gd name="T8" fmla="*/ 2147483647 w 226"/>
            <a:gd name="T9" fmla="*/ 0 h 11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  <a:gd name="T15" fmla="*/ 0 w 226"/>
            <a:gd name="T16" fmla="*/ 0 h 11"/>
            <a:gd name="T17" fmla="*/ 226 w 226"/>
            <a:gd name="T18" fmla="*/ 11 h 11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T15" t="T16" r="T17" b="T18"/>
          <a:pathLst>
            <a:path w="226" h="11">
              <a:moveTo>
                <a:pt x="18" y="0"/>
              </a:moveTo>
              <a:lnTo>
                <a:pt x="226" y="0"/>
              </a:lnTo>
              <a:lnTo>
                <a:pt x="210" y="11"/>
              </a:lnTo>
              <a:lnTo>
                <a:pt x="0" y="11"/>
              </a:lnTo>
              <a:lnTo>
                <a:pt x="18" y="0"/>
              </a:lnTo>
              <a:close/>
            </a:path>
          </a:pathLst>
        </a:custGeom>
        <a:solidFill>
          <a:srgbClr val="000000"/>
        </a:solidFill>
        <a:ln w="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171450</xdr:colOff>
      <xdr:row>11</xdr:row>
      <xdr:rowOff>0</xdr:rowOff>
    </xdr:from>
    <xdr:to>
      <xdr:col>3</xdr:col>
      <xdr:colOff>238125</xdr:colOff>
      <xdr:row>11</xdr:row>
      <xdr:rowOff>95250</xdr:rowOff>
    </xdr:to>
    <xdr:sp macro="" textlink="">
      <xdr:nvSpPr>
        <xdr:cNvPr id="13" name="Freeform 12"/>
        <xdr:cNvSpPr>
          <a:spLocks/>
        </xdr:cNvSpPr>
      </xdr:nvSpPr>
      <xdr:spPr bwMode="auto">
        <a:xfrm>
          <a:off x="171450" y="1724025"/>
          <a:ext cx="1762125" cy="95250"/>
        </a:xfrm>
        <a:custGeom>
          <a:avLst/>
          <a:gdLst>
            <a:gd name="T0" fmla="*/ 2147483647 w 226"/>
            <a:gd name="T1" fmla="*/ 0 h 11"/>
            <a:gd name="T2" fmla="*/ 2147483647 w 226"/>
            <a:gd name="T3" fmla="*/ 0 h 11"/>
            <a:gd name="T4" fmla="*/ 2147483647 w 226"/>
            <a:gd name="T5" fmla="*/ 2147483647 h 11"/>
            <a:gd name="T6" fmla="*/ 0 w 226"/>
            <a:gd name="T7" fmla="*/ 2147483647 h 11"/>
            <a:gd name="T8" fmla="*/ 2147483647 w 226"/>
            <a:gd name="T9" fmla="*/ 0 h 11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  <a:gd name="T15" fmla="*/ 0 w 226"/>
            <a:gd name="T16" fmla="*/ 0 h 11"/>
            <a:gd name="T17" fmla="*/ 226 w 226"/>
            <a:gd name="T18" fmla="*/ 11 h 11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T15" t="T16" r="T17" b="T18"/>
          <a:pathLst>
            <a:path w="226" h="11">
              <a:moveTo>
                <a:pt x="18" y="0"/>
              </a:moveTo>
              <a:lnTo>
                <a:pt x="226" y="0"/>
              </a:lnTo>
              <a:lnTo>
                <a:pt x="210" y="11"/>
              </a:lnTo>
              <a:lnTo>
                <a:pt x="0" y="11"/>
              </a:lnTo>
              <a:lnTo>
                <a:pt x="18" y="0"/>
              </a:lnTo>
              <a:close/>
            </a:path>
          </a:pathLst>
        </a:custGeom>
        <a:solidFill>
          <a:srgbClr val="000000"/>
        </a:solidFill>
        <a:ln w="0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4</xdr:col>
      <xdr:colOff>38100</xdr:colOff>
      <xdr:row>2</xdr:row>
      <xdr:rowOff>19050</xdr:rowOff>
    </xdr:from>
    <xdr:to>
      <xdr:col>5</xdr:col>
      <xdr:colOff>590550</xdr:colOff>
      <xdr:row>9</xdr:row>
      <xdr:rowOff>76200</xdr:rowOff>
    </xdr:to>
    <xdr:pic>
      <xdr:nvPicPr>
        <xdr:cNvPr id="14" name="Picture 13" descr="Titul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371725" y="209550"/>
          <a:ext cx="1209675" cy="1190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META\SPITAK\BADSACH\CENTR\ARTGA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EdikBolnica/Documents%20and%20Settings/User/Desktop/SMETA/SPITAK/BADSACH/CENTR/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J71"/>
  <sheetViews>
    <sheetView showGridLines="0" view="pageBreakPreview" zoomScaleNormal="90" zoomScaleSheetLayoutView="100" workbookViewId="0">
      <selection activeCell="E44" sqref="E44"/>
    </sheetView>
  </sheetViews>
  <sheetFormatPr defaultColWidth="9.1796875" defaultRowHeight="12.5" x14ac:dyDescent="0.25"/>
  <cols>
    <col min="1" max="1" width="6.26953125" style="231" customWidth="1"/>
    <col min="2" max="4" width="9.54296875" style="231" customWidth="1"/>
    <col min="5" max="6" width="9.81640625" style="231" customWidth="1"/>
    <col min="7" max="8" width="9.54296875" style="231" customWidth="1"/>
    <col min="9" max="9" width="8.26953125" style="231" customWidth="1"/>
    <col min="10" max="10" width="10.1796875" style="231" customWidth="1"/>
    <col min="11" max="16384" width="9.1796875" style="13"/>
  </cols>
  <sheetData>
    <row r="1" spans="4:7" ht="2.25" customHeight="1" x14ac:dyDescent="0.25"/>
    <row r="11" spans="4:7" ht="18.75" customHeight="1" x14ac:dyDescent="0.25">
      <c r="D11" s="443" t="s">
        <v>985</v>
      </c>
      <c r="E11" s="443"/>
      <c r="F11" s="443"/>
      <c r="G11" s="443"/>
    </row>
    <row r="12" spans="4:7" ht="21" customHeight="1" x14ac:dyDescent="0.25">
      <c r="D12" s="443"/>
      <c r="E12" s="443"/>
      <c r="F12" s="443"/>
      <c r="G12" s="443"/>
    </row>
    <row r="13" spans="4:7" ht="18.75" customHeight="1" x14ac:dyDescent="0.25">
      <c r="D13" s="1"/>
    </row>
    <row r="14" spans="4:7" ht="18.75" customHeight="1" x14ac:dyDescent="0.25"/>
    <row r="15" spans="4:7" ht="12" customHeight="1" x14ac:dyDescent="0.25"/>
    <row r="16" spans="4:7" ht="18.75" customHeight="1" x14ac:dyDescent="0.25"/>
    <row r="17" spans="2:9" ht="18.75" customHeight="1" x14ac:dyDescent="0.25">
      <c r="C17" s="15"/>
      <c r="D17" s="15"/>
      <c r="E17" s="15"/>
      <c r="F17" s="15"/>
      <c r="G17" s="15"/>
      <c r="H17" s="15"/>
      <c r="I17" s="15"/>
    </row>
    <row r="18" spans="2:9" ht="24" customHeight="1" x14ac:dyDescent="0.25">
      <c r="B18" s="444" t="s">
        <v>397</v>
      </c>
      <c r="C18" s="444"/>
      <c r="D18" s="444"/>
      <c r="E18" s="444"/>
      <c r="F18" s="444"/>
      <c r="G18" s="444"/>
      <c r="H18" s="444"/>
      <c r="I18" s="444"/>
    </row>
    <row r="19" spans="2:9" ht="49.5" customHeight="1" x14ac:dyDescent="0.25">
      <c r="B19" s="444"/>
      <c r="C19" s="444"/>
      <c r="D19" s="444"/>
      <c r="E19" s="444"/>
      <c r="F19" s="444"/>
      <c r="G19" s="444"/>
      <c r="H19" s="444"/>
      <c r="I19" s="444"/>
    </row>
    <row r="20" spans="2:9" ht="12.75" hidden="1" customHeight="1" x14ac:dyDescent="0.25">
      <c r="C20" s="15"/>
      <c r="D20" s="15"/>
      <c r="E20" s="15"/>
      <c r="F20" s="15"/>
      <c r="G20" s="15"/>
      <c r="H20" s="15"/>
      <c r="I20" s="15"/>
    </row>
    <row r="21" spans="2:9" ht="12.75" hidden="1" customHeight="1" x14ac:dyDescent="0.25">
      <c r="C21" s="15"/>
      <c r="D21" s="15"/>
      <c r="E21" s="15"/>
      <c r="F21" s="15"/>
      <c r="G21" s="15"/>
      <c r="H21" s="15"/>
      <c r="I21" s="15"/>
    </row>
    <row r="22" spans="2:9" ht="39" customHeight="1" x14ac:dyDescent="0.25">
      <c r="E22" s="442" t="s">
        <v>1022</v>
      </c>
      <c r="F22" s="442"/>
    </row>
    <row r="23" spans="2:9" ht="21.75" customHeight="1" x14ac:dyDescent="0.25">
      <c r="B23" s="437"/>
      <c r="C23" s="437"/>
      <c r="D23" s="437"/>
      <c r="E23" s="437"/>
      <c r="F23" s="437"/>
      <c r="G23" s="437"/>
      <c r="H23" s="437"/>
      <c r="I23" s="437"/>
    </row>
    <row r="24" spans="2:9" ht="38.25" customHeight="1" x14ac:dyDescent="0.25">
      <c r="B24" s="445" t="s">
        <v>986</v>
      </c>
      <c r="C24" s="445"/>
      <c r="D24" s="445"/>
      <c r="E24" s="445"/>
      <c r="F24" s="445"/>
      <c r="G24" s="445"/>
      <c r="H24" s="445"/>
      <c r="I24" s="445"/>
    </row>
    <row r="25" spans="2:9" ht="25.5" customHeight="1" x14ac:dyDescent="0.25"/>
    <row r="26" spans="2:9" ht="9.75" customHeight="1" x14ac:dyDescent="0.25">
      <c r="B26" s="442"/>
      <c r="C26" s="442"/>
      <c r="D26" s="442"/>
      <c r="E26" s="442"/>
      <c r="F26" s="442"/>
      <c r="G26" s="442"/>
      <c r="H26" s="442"/>
      <c r="I26" s="442"/>
    </row>
    <row r="27" spans="2:9" ht="34.5" customHeight="1" x14ac:dyDescent="0.25">
      <c r="E27" s="438"/>
      <c r="F27" s="438"/>
    </row>
    <row r="28" spans="2:9" ht="18.75" customHeight="1" x14ac:dyDescent="0.3">
      <c r="B28" s="2" t="s">
        <v>25</v>
      </c>
      <c r="D28" s="3" t="s">
        <v>987</v>
      </c>
      <c r="E28" s="4"/>
    </row>
    <row r="29" spans="2:9" ht="18.75" customHeight="1" x14ac:dyDescent="0.35">
      <c r="B29" s="2" t="s">
        <v>26</v>
      </c>
      <c r="C29" s="5"/>
      <c r="D29" s="3" t="s">
        <v>988</v>
      </c>
      <c r="E29" s="6"/>
      <c r="F29" s="6"/>
      <c r="G29" s="7"/>
      <c r="H29" s="8"/>
    </row>
    <row r="30" spans="2:9" ht="18.75" customHeight="1" x14ac:dyDescent="0.3">
      <c r="B30" s="2"/>
      <c r="D30" s="3"/>
    </row>
    <row r="31" spans="2:9" ht="18.75" customHeight="1" x14ac:dyDescent="0.3">
      <c r="B31" s="2"/>
      <c r="C31" s="5"/>
      <c r="D31" s="3"/>
      <c r="E31" s="3"/>
      <c r="F31" s="3"/>
      <c r="G31" s="8"/>
      <c r="H31" s="8"/>
    </row>
    <row r="32" spans="2:9" ht="18.75" customHeight="1" x14ac:dyDescent="0.25"/>
    <row r="33" spans="2:9" ht="35.25" customHeight="1" x14ac:dyDescent="0.25"/>
    <row r="34" spans="2:9" ht="18.75" customHeight="1" x14ac:dyDescent="0.25">
      <c r="B34" s="439"/>
      <c r="C34" s="439"/>
      <c r="D34" s="439"/>
    </row>
    <row r="35" spans="2:9" ht="21.75" customHeight="1" x14ac:dyDescent="0.3">
      <c r="B35" s="9"/>
      <c r="C35" s="232" t="s">
        <v>27</v>
      </c>
      <c r="D35" s="9"/>
      <c r="E35" s="10"/>
      <c r="F35" s="9"/>
      <c r="G35" s="440" t="s">
        <v>204</v>
      </c>
      <c r="H35" s="440"/>
      <c r="I35" s="440"/>
    </row>
    <row r="36" spans="2:9" ht="18.75" customHeight="1" x14ac:dyDescent="0.3">
      <c r="B36" s="11"/>
      <c r="C36" s="232"/>
      <c r="D36" s="9"/>
      <c r="E36" s="10"/>
      <c r="F36" s="9"/>
      <c r="G36" s="440"/>
      <c r="H36" s="440"/>
      <c r="I36" s="440"/>
    </row>
    <row r="37" spans="2:9" ht="21.75" customHeight="1" x14ac:dyDescent="0.3">
      <c r="B37" s="12"/>
      <c r="C37" s="233"/>
      <c r="D37" s="12"/>
      <c r="E37" s="10"/>
      <c r="F37" s="10"/>
      <c r="G37" s="441"/>
      <c r="H37" s="441"/>
      <c r="I37" s="441"/>
    </row>
    <row r="38" spans="2:9" ht="15.75" customHeight="1" x14ac:dyDescent="0.25">
      <c r="B38" s="439"/>
      <c r="C38" s="439"/>
      <c r="D38" s="439"/>
    </row>
    <row r="39" spans="2:9" ht="6.75" customHeight="1" x14ac:dyDescent="0.25"/>
    <row r="40" spans="2:9" ht="18.75" customHeight="1" x14ac:dyDescent="0.25"/>
    <row r="41" spans="2:9" ht="24" customHeight="1" x14ac:dyDescent="0.25"/>
    <row r="42" spans="2:9" ht="18.75" hidden="1" customHeight="1" x14ac:dyDescent="0.25"/>
    <row r="43" spans="2:9" ht="18.75" customHeight="1" x14ac:dyDescent="0.25">
      <c r="E43" s="437" t="s">
        <v>1043</v>
      </c>
      <c r="F43" s="437"/>
    </row>
    <row r="49" ht="1.5" customHeight="1" x14ac:dyDescent="0.25"/>
    <row r="50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</sheetData>
  <mergeCells count="13">
    <mergeCell ref="B26:I26"/>
    <mergeCell ref="D11:G12"/>
    <mergeCell ref="B18:I19"/>
    <mergeCell ref="E22:F22"/>
    <mergeCell ref="B23:I23"/>
    <mergeCell ref="B24:I24"/>
    <mergeCell ref="E43:F43"/>
    <mergeCell ref="E27:F27"/>
    <mergeCell ref="B34:D34"/>
    <mergeCell ref="G35:I35"/>
    <mergeCell ref="G36:I36"/>
    <mergeCell ref="G37:I37"/>
    <mergeCell ref="B38:D38"/>
  </mergeCells>
  <printOptions horizontalCentered="1"/>
  <pageMargins left="0.5" right="0.5" top="0.5" bottom="0.5" header="0.5" footer="0.5"/>
  <pageSetup paperSize="9" scale="9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1:H1211"/>
  <sheetViews>
    <sheetView showGridLines="0" tabSelected="1" topLeftCell="A1165" zoomScaleNormal="100" workbookViewId="0">
      <selection activeCell="B1201" sqref="B1201"/>
    </sheetView>
  </sheetViews>
  <sheetFormatPr defaultColWidth="9.1796875" defaultRowHeight="11.5" x14ac:dyDescent="0.25"/>
  <cols>
    <col min="1" max="1" width="5" style="56" bestFit="1" customWidth="1"/>
    <col min="2" max="2" width="55" style="56" customWidth="1"/>
    <col min="3" max="3" width="7.1796875" style="72" customWidth="1"/>
    <col min="4" max="4" width="9.81640625" style="50" customWidth="1"/>
    <col min="5" max="5" width="10.1796875" style="50" customWidth="1"/>
    <col min="6" max="6" width="12.7265625" style="50" bestFit="1" customWidth="1"/>
    <col min="7" max="8" width="15" style="56" hidden="1" customWidth="1"/>
    <col min="9" max="16384" width="9.1796875" style="56"/>
  </cols>
  <sheetData>
    <row r="1" spans="1:6" s="55" customFormat="1" ht="38.25" customHeight="1" x14ac:dyDescent="0.25">
      <c r="A1" s="452" t="s">
        <v>397</v>
      </c>
      <c r="B1" s="452"/>
      <c r="C1" s="452"/>
      <c r="D1" s="452"/>
      <c r="E1" s="452"/>
      <c r="F1" s="452"/>
    </row>
    <row r="2" spans="1:6" ht="28.5" customHeight="1" x14ac:dyDescent="0.25">
      <c r="A2" s="453" t="s">
        <v>238</v>
      </c>
      <c r="B2" s="453"/>
      <c r="C2" s="453"/>
      <c r="D2" s="453"/>
      <c r="E2" s="453"/>
      <c r="F2" s="454"/>
    </row>
    <row r="3" spans="1:6" s="57" customFormat="1" ht="24" customHeight="1" x14ac:dyDescent="0.25">
      <c r="A3" s="455" t="s">
        <v>1</v>
      </c>
      <c r="B3" s="455" t="s">
        <v>2</v>
      </c>
      <c r="C3" s="457" t="s">
        <v>219</v>
      </c>
      <c r="D3" s="457" t="s">
        <v>0</v>
      </c>
      <c r="E3" s="46" t="s">
        <v>220</v>
      </c>
      <c r="F3" s="339" t="s">
        <v>221</v>
      </c>
    </row>
    <row r="4" spans="1:6" s="58" customFormat="1" ht="18.75" customHeight="1" x14ac:dyDescent="0.35">
      <c r="A4" s="456"/>
      <c r="B4" s="456"/>
      <c r="C4" s="458"/>
      <c r="D4" s="458"/>
      <c r="E4" s="193" t="s">
        <v>28</v>
      </c>
      <c r="F4" s="340" t="s">
        <v>28</v>
      </c>
    </row>
    <row r="5" spans="1:6" s="59" customFormat="1" ht="15" customHeight="1" x14ac:dyDescent="0.25">
      <c r="A5" s="47">
        <v>1</v>
      </c>
      <c r="B5" s="47">
        <v>2</v>
      </c>
      <c r="C5" s="47">
        <v>3</v>
      </c>
      <c r="D5" s="47">
        <v>4</v>
      </c>
      <c r="E5" s="47">
        <v>5</v>
      </c>
      <c r="F5" s="47">
        <v>6</v>
      </c>
    </row>
    <row r="6" spans="1:6" s="55" customFormat="1" ht="20.25" customHeight="1" x14ac:dyDescent="0.25">
      <c r="A6" s="25"/>
      <c r="B6" s="459" t="s">
        <v>398</v>
      </c>
      <c r="C6" s="460"/>
      <c r="D6" s="460"/>
      <c r="E6" s="460"/>
      <c r="F6" s="461"/>
    </row>
    <row r="7" spans="1:6" s="114" customFormat="1" ht="20.25" customHeight="1" x14ac:dyDescent="0.25">
      <c r="A7" s="111">
        <v>1</v>
      </c>
      <c r="B7" s="95" t="s">
        <v>399</v>
      </c>
      <c r="C7" s="111" t="s">
        <v>3</v>
      </c>
      <c r="D7" s="147">
        <v>11336.2</v>
      </c>
      <c r="E7" s="314">
        <v>4.1662274640591379</v>
      </c>
      <c r="F7" s="315">
        <f>E7*D7</f>
        <v>47229.1877780672</v>
      </c>
    </row>
    <row r="8" spans="1:6" s="114" customFormat="1" ht="24" customHeight="1" x14ac:dyDescent="0.25">
      <c r="A8" s="111">
        <v>2</v>
      </c>
      <c r="B8" s="342" t="s">
        <v>400</v>
      </c>
      <c r="C8" s="111" t="s">
        <v>3</v>
      </c>
      <c r="D8" s="147">
        <v>178.5</v>
      </c>
      <c r="E8" s="314">
        <v>110.97697688203267</v>
      </c>
      <c r="F8" s="315">
        <f t="shared" ref="F8:F13" si="0">E8*D8</f>
        <v>19809.390373442831</v>
      </c>
    </row>
    <row r="9" spans="1:6" s="114" customFormat="1" ht="30.75" customHeight="1" x14ac:dyDescent="0.25">
      <c r="A9" s="111">
        <v>3</v>
      </c>
      <c r="B9" s="202" t="s">
        <v>401</v>
      </c>
      <c r="C9" s="155" t="s">
        <v>4</v>
      </c>
      <c r="D9" s="147">
        <v>168.7</v>
      </c>
      <c r="E9" s="314">
        <v>22.018173077137792</v>
      </c>
      <c r="F9" s="315">
        <f t="shared" si="0"/>
        <v>3714.4657981131454</v>
      </c>
    </row>
    <row r="10" spans="1:6" s="114" customFormat="1" ht="20.25" customHeight="1" x14ac:dyDescent="0.25">
      <c r="A10" s="111">
        <v>4</v>
      </c>
      <c r="B10" s="202" t="s">
        <v>402</v>
      </c>
      <c r="C10" s="155" t="s">
        <v>4</v>
      </c>
      <c r="D10" s="147">
        <v>38.6</v>
      </c>
      <c r="E10" s="314">
        <v>9.445778359622679</v>
      </c>
      <c r="F10" s="315">
        <f t="shared" si="0"/>
        <v>364.60704468143541</v>
      </c>
    </row>
    <row r="11" spans="1:6" s="114" customFormat="1" ht="25.5" customHeight="1" x14ac:dyDescent="0.25">
      <c r="A11" s="111">
        <v>5</v>
      </c>
      <c r="B11" s="142" t="s">
        <v>403</v>
      </c>
      <c r="C11" s="155" t="s">
        <v>4</v>
      </c>
      <c r="D11" s="147">
        <v>46.2</v>
      </c>
      <c r="E11" s="314">
        <v>16.605357600699087</v>
      </c>
      <c r="F11" s="315">
        <f t="shared" si="0"/>
        <v>767.16752115229781</v>
      </c>
    </row>
    <row r="12" spans="1:6" s="114" customFormat="1" ht="21.75" customHeight="1" x14ac:dyDescent="0.25">
      <c r="A12" s="111">
        <v>6</v>
      </c>
      <c r="B12" s="202" t="s">
        <v>404</v>
      </c>
      <c r="C12" s="111" t="s">
        <v>3</v>
      </c>
      <c r="D12" s="147">
        <v>3579.36</v>
      </c>
      <c r="E12" s="314">
        <v>1.8996322807239745</v>
      </c>
      <c r="F12" s="315">
        <f t="shared" si="0"/>
        <v>6799.467800332166</v>
      </c>
    </row>
    <row r="13" spans="1:6" s="186" customFormat="1" ht="21" customHeight="1" x14ac:dyDescent="0.25">
      <c r="A13" s="111">
        <v>7</v>
      </c>
      <c r="B13" s="42" t="s">
        <v>405</v>
      </c>
      <c r="C13" s="194" t="s">
        <v>7</v>
      </c>
      <c r="D13" s="195">
        <v>8590.4639999999999</v>
      </c>
      <c r="E13" s="314">
        <v>2.6020228758145225</v>
      </c>
      <c r="F13" s="315">
        <f t="shared" si="0"/>
        <v>22352.583841861127</v>
      </c>
    </row>
    <row r="14" spans="1:6" s="186" customFormat="1" ht="20.25" customHeight="1" x14ac:dyDescent="0.25">
      <c r="A14" s="168"/>
      <c r="B14" s="177" t="s">
        <v>434</v>
      </c>
      <c r="C14" s="178"/>
      <c r="D14" s="234"/>
      <c r="E14" s="235"/>
      <c r="F14" s="326">
        <f>SUM(F7:F13)</f>
        <v>101036.87015765021</v>
      </c>
    </row>
    <row r="15" spans="1:6" s="55" customFormat="1" ht="20.25" customHeight="1" x14ac:dyDescent="0.25">
      <c r="A15" s="25"/>
      <c r="B15" s="459" t="s">
        <v>406</v>
      </c>
      <c r="C15" s="460"/>
      <c r="D15" s="460"/>
      <c r="E15" s="460"/>
      <c r="F15" s="461"/>
    </row>
    <row r="16" spans="1:6" s="114" customFormat="1" ht="45" customHeight="1" x14ac:dyDescent="0.25">
      <c r="A16" s="111">
        <v>1</v>
      </c>
      <c r="B16" s="343" t="s">
        <v>407</v>
      </c>
      <c r="C16" s="111" t="s">
        <v>11</v>
      </c>
      <c r="D16" s="147">
        <v>467</v>
      </c>
      <c r="E16" s="314">
        <v>0.51549735776242089</v>
      </c>
      <c r="F16" s="315">
        <f>E16*D16</f>
        <v>240.73726607505057</v>
      </c>
    </row>
    <row r="17" spans="1:6" s="114" customFormat="1" ht="47.25" customHeight="1" x14ac:dyDescent="0.25">
      <c r="A17" s="25">
        <v>2</v>
      </c>
      <c r="B17" s="42" t="s">
        <v>408</v>
      </c>
      <c r="C17" s="194" t="s">
        <v>7</v>
      </c>
      <c r="D17" s="195">
        <v>770.55</v>
      </c>
      <c r="E17" s="314">
        <v>2.0015560583188634</v>
      </c>
      <c r="F17" s="315">
        <f t="shared" ref="F17:F80" si="1">E17*D17</f>
        <v>1542.2990207376001</v>
      </c>
    </row>
    <row r="18" spans="1:6" s="114" customFormat="1" ht="39" customHeight="1" x14ac:dyDescent="0.25">
      <c r="A18" s="25">
        <v>3</v>
      </c>
      <c r="B18" s="343" t="s">
        <v>409</v>
      </c>
      <c r="C18" s="111" t="s">
        <v>11</v>
      </c>
      <c r="D18" s="147">
        <v>4480</v>
      </c>
      <c r="E18" s="314">
        <v>0.66341017159873839</v>
      </c>
      <c r="F18" s="315">
        <f t="shared" si="1"/>
        <v>2972.0775687623482</v>
      </c>
    </row>
    <row r="19" spans="1:6" s="114" customFormat="1" ht="28.5" customHeight="1" x14ac:dyDescent="0.25">
      <c r="A19" s="25">
        <v>4</v>
      </c>
      <c r="B19" s="142" t="s">
        <v>410</v>
      </c>
      <c r="C19" s="184" t="s">
        <v>7</v>
      </c>
      <c r="D19" s="236">
        <v>8064</v>
      </c>
      <c r="E19" s="314">
        <v>2.0015560583188634</v>
      </c>
      <c r="F19" s="315">
        <f t="shared" si="1"/>
        <v>16140.548054283314</v>
      </c>
    </row>
    <row r="20" spans="1:6" s="114" customFormat="1" ht="27.75" customHeight="1" x14ac:dyDescent="0.25">
      <c r="A20" s="25">
        <v>5</v>
      </c>
      <c r="B20" s="343" t="s">
        <v>411</v>
      </c>
      <c r="C20" s="111" t="s">
        <v>11</v>
      </c>
      <c r="D20" s="147">
        <v>2490</v>
      </c>
      <c r="E20" s="314">
        <v>0.66341017159873839</v>
      </c>
      <c r="F20" s="315">
        <f t="shared" si="1"/>
        <v>1651.8913272808586</v>
      </c>
    </row>
    <row r="21" spans="1:6" s="114" customFormat="1" ht="21" customHeight="1" x14ac:dyDescent="0.25">
      <c r="A21" s="25">
        <v>6</v>
      </c>
      <c r="B21" s="142" t="s">
        <v>412</v>
      </c>
      <c r="C21" s="184" t="s">
        <v>7</v>
      </c>
      <c r="D21" s="236">
        <v>4482</v>
      </c>
      <c r="E21" s="314">
        <v>1.5612137254887135</v>
      </c>
      <c r="F21" s="315">
        <f t="shared" si="1"/>
        <v>6997.3599176404141</v>
      </c>
    </row>
    <row r="22" spans="1:6" s="114" customFormat="1" ht="29.25" customHeight="1" x14ac:dyDescent="0.25">
      <c r="A22" s="25">
        <v>7</v>
      </c>
      <c r="B22" s="131" t="s">
        <v>413</v>
      </c>
      <c r="C22" s="111" t="s">
        <v>3</v>
      </c>
      <c r="D22" s="16">
        <v>1790</v>
      </c>
      <c r="E22" s="314">
        <v>7.9322482533035616</v>
      </c>
      <c r="F22" s="315">
        <f t="shared" si="1"/>
        <v>14198.724373413375</v>
      </c>
    </row>
    <row r="23" spans="1:6" s="114" customFormat="1" ht="18.75" customHeight="1" x14ac:dyDescent="0.25">
      <c r="A23" s="25">
        <v>8</v>
      </c>
      <c r="B23" s="131" t="s">
        <v>414</v>
      </c>
      <c r="C23" s="111" t="s">
        <v>3</v>
      </c>
      <c r="D23" s="16">
        <v>1790</v>
      </c>
      <c r="E23" s="314">
        <v>3.0890453921000876</v>
      </c>
      <c r="F23" s="315">
        <f t="shared" si="1"/>
        <v>5529.3912518591569</v>
      </c>
    </row>
    <row r="24" spans="1:6" s="141" customFormat="1" ht="20.25" customHeight="1" x14ac:dyDescent="0.25">
      <c r="A24" s="25">
        <v>9</v>
      </c>
      <c r="B24" s="142" t="s">
        <v>415</v>
      </c>
      <c r="C24" s="111" t="s">
        <v>3</v>
      </c>
      <c r="D24" s="147">
        <v>700</v>
      </c>
      <c r="E24" s="314">
        <v>0.10007780291594316</v>
      </c>
      <c r="F24" s="315">
        <f t="shared" si="1"/>
        <v>70.054462041160207</v>
      </c>
    </row>
    <row r="25" spans="1:6" s="114" customFormat="1" ht="18.75" customHeight="1" x14ac:dyDescent="0.25">
      <c r="A25" s="25">
        <v>10</v>
      </c>
      <c r="B25" s="202" t="s">
        <v>10</v>
      </c>
      <c r="C25" s="111" t="s">
        <v>3</v>
      </c>
      <c r="D25" s="147">
        <v>700</v>
      </c>
      <c r="E25" s="314">
        <v>0.43445384095412676</v>
      </c>
      <c r="F25" s="315">
        <f t="shared" si="1"/>
        <v>304.11768866788873</v>
      </c>
    </row>
    <row r="26" spans="1:6" s="186" customFormat="1" ht="33" customHeight="1" x14ac:dyDescent="0.25">
      <c r="A26" s="25">
        <v>11</v>
      </c>
      <c r="B26" s="344" t="s">
        <v>256</v>
      </c>
      <c r="C26" s="111" t="s">
        <v>4</v>
      </c>
      <c r="D26" s="322">
        <v>1443.3333333333335</v>
      </c>
      <c r="E26" s="314">
        <v>0.43749387876709794</v>
      </c>
      <c r="F26" s="315">
        <f t="shared" si="1"/>
        <v>631.44949835384477</v>
      </c>
    </row>
    <row r="27" spans="1:6" s="114" customFormat="1" ht="31.5" customHeight="1" x14ac:dyDescent="0.25">
      <c r="A27" s="25">
        <v>12</v>
      </c>
      <c r="B27" s="202" t="s">
        <v>257</v>
      </c>
      <c r="C27" s="111" t="s">
        <v>3</v>
      </c>
      <c r="D27" s="16">
        <v>216.5</v>
      </c>
      <c r="E27" s="314">
        <v>49.378311307735778</v>
      </c>
      <c r="F27" s="315">
        <f t="shared" si="1"/>
        <v>10690.404398124796</v>
      </c>
    </row>
    <row r="28" spans="1:6" s="114" customFormat="1" ht="21.75" customHeight="1" x14ac:dyDescent="0.25">
      <c r="A28" s="25">
        <v>13</v>
      </c>
      <c r="B28" s="42" t="s">
        <v>274</v>
      </c>
      <c r="C28" s="25" t="s">
        <v>5</v>
      </c>
      <c r="D28" s="44">
        <v>14732</v>
      </c>
      <c r="E28" s="314">
        <v>0.17184994068576442</v>
      </c>
      <c r="F28" s="315">
        <f t="shared" si="1"/>
        <v>2531.6933261826816</v>
      </c>
    </row>
    <row r="29" spans="1:6" s="114" customFormat="1" ht="27" customHeight="1" x14ac:dyDescent="0.25">
      <c r="A29" s="25">
        <v>14</v>
      </c>
      <c r="B29" s="202" t="s">
        <v>258</v>
      </c>
      <c r="C29" s="111" t="s">
        <v>3</v>
      </c>
      <c r="D29" s="16">
        <v>195.7</v>
      </c>
      <c r="E29" s="314">
        <v>44.90209841629472</v>
      </c>
      <c r="F29" s="315">
        <f t="shared" si="1"/>
        <v>8787.3406600688759</v>
      </c>
    </row>
    <row r="30" spans="1:6" s="114" customFormat="1" ht="28.5" customHeight="1" x14ac:dyDescent="0.25">
      <c r="A30" s="25">
        <v>15</v>
      </c>
      <c r="B30" s="142" t="s">
        <v>259</v>
      </c>
      <c r="C30" s="111" t="s">
        <v>3</v>
      </c>
      <c r="D30" s="16">
        <v>38.799999999999997</v>
      </c>
      <c r="E30" s="314">
        <v>44.080047498305078</v>
      </c>
      <c r="F30" s="315">
        <f t="shared" si="1"/>
        <v>1710.3058429342368</v>
      </c>
    </row>
    <row r="31" spans="1:6" s="114" customFormat="1" ht="27.75" customHeight="1" x14ac:dyDescent="0.25">
      <c r="A31" s="25">
        <v>16</v>
      </c>
      <c r="B31" s="202" t="s">
        <v>416</v>
      </c>
      <c r="C31" s="111" t="s">
        <v>3</v>
      </c>
      <c r="D31" s="345">
        <v>430.80000000000013</v>
      </c>
      <c r="E31" s="314">
        <v>71.42785232710203</v>
      </c>
      <c r="F31" s="315">
        <f t="shared" si="1"/>
        <v>30771.118782515565</v>
      </c>
    </row>
    <row r="32" spans="1:6" s="114" customFormat="1" ht="21.75" customHeight="1" x14ac:dyDescent="0.25">
      <c r="A32" s="25">
        <v>17</v>
      </c>
      <c r="B32" s="142" t="s">
        <v>12</v>
      </c>
      <c r="C32" s="111" t="s">
        <v>7</v>
      </c>
      <c r="D32" s="187">
        <v>6.5499000000000009</v>
      </c>
      <c r="E32" s="314">
        <v>416.61112438793458</v>
      </c>
      <c r="F32" s="315">
        <f t="shared" si="1"/>
        <v>2728.7612036285332</v>
      </c>
    </row>
    <row r="33" spans="1:6" s="114" customFormat="1" ht="18.75" customHeight="1" x14ac:dyDescent="0.25">
      <c r="A33" s="25">
        <v>18</v>
      </c>
      <c r="B33" s="142" t="s">
        <v>14</v>
      </c>
      <c r="C33" s="111" t="s">
        <v>7</v>
      </c>
      <c r="D33" s="187">
        <v>1.7349000000000001</v>
      </c>
      <c r="E33" s="314">
        <v>416.61112438793458</v>
      </c>
      <c r="F33" s="315">
        <f t="shared" si="1"/>
        <v>722.77863970062776</v>
      </c>
    </row>
    <row r="34" spans="1:6" s="114" customFormat="1" ht="18.75" customHeight="1" x14ac:dyDescent="0.25">
      <c r="A34" s="25">
        <v>19</v>
      </c>
      <c r="B34" s="142" t="s">
        <v>15</v>
      </c>
      <c r="C34" s="111" t="s">
        <v>7</v>
      </c>
      <c r="D34" s="187">
        <v>2.8765999999999998</v>
      </c>
      <c r="E34" s="314">
        <v>416.61112438793458</v>
      </c>
      <c r="F34" s="315">
        <f t="shared" si="1"/>
        <v>1198.4235604143325</v>
      </c>
    </row>
    <row r="35" spans="1:6" s="114" customFormat="1" ht="18.75" customHeight="1" x14ac:dyDescent="0.25">
      <c r="A35" s="25">
        <v>20</v>
      </c>
      <c r="B35" s="142" t="s">
        <v>18</v>
      </c>
      <c r="C35" s="111" t="s">
        <v>7</v>
      </c>
      <c r="D35" s="187">
        <v>3.3003000000000005</v>
      </c>
      <c r="E35" s="314">
        <v>416.61112438793458</v>
      </c>
      <c r="F35" s="315">
        <f t="shared" si="1"/>
        <v>1374.9416938175007</v>
      </c>
    </row>
    <row r="36" spans="1:6" s="141" customFormat="1" ht="18" customHeight="1" x14ac:dyDescent="0.25">
      <c r="A36" s="25">
        <v>21</v>
      </c>
      <c r="B36" s="142" t="s">
        <v>105</v>
      </c>
      <c r="C36" s="111" t="s">
        <v>7</v>
      </c>
      <c r="D36" s="187">
        <v>1.5948000000000002</v>
      </c>
      <c r="E36" s="314">
        <v>416.61112438793458</v>
      </c>
      <c r="F36" s="315">
        <f t="shared" si="1"/>
        <v>664.41142117387813</v>
      </c>
    </row>
    <row r="37" spans="1:6" s="114" customFormat="1" ht="17.25" customHeight="1" x14ac:dyDescent="0.25">
      <c r="A37" s="25">
        <v>22</v>
      </c>
      <c r="B37" s="142" t="s">
        <v>16</v>
      </c>
      <c r="C37" s="111" t="s">
        <v>7</v>
      </c>
      <c r="D37" s="187">
        <v>0.1673</v>
      </c>
      <c r="E37" s="314">
        <v>416.61112438793458</v>
      </c>
      <c r="F37" s="315">
        <f t="shared" si="1"/>
        <v>69.699041110101462</v>
      </c>
    </row>
    <row r="38" spans="1:6" s="114" customFormat="1" ht="18.75" customHeight="1" x14ac:dyDescent="0.25">
      <c r="A38" s="25">
        <v>23</v>
      </c>
      <c r="B38" s="142" t="s">
        <v>104</v>
      </c>
      <c r="C38" s="111" t="s">
        <v>7</v>
      </c>
      <c r="D38" s="187">
        <v>0.24680000000000002</v>
      </c>
      <c r="E38" s="314">
        <v>416.61112438793458</v>
      </c>
      <c r="F38" s="315">
        <f t="shared" si="1"/>
        <v>102.81962549894226</v>
      </c>
    </row>
    <row r="39" spans="1:6" s="114" customFormat="1" ht="18.75" customHeight="1" x14ac:dyDescent="0.25">
      <c r="A39" s="25">
        <v>24</v>
      </c>
      <c r="B39" s="142" t="s">
        <v>417</v>
      </c>
      <c r="C39" s="111" t="s">
        <v>7</v>
      </c>
      <c r="D39" s="187">
        <v>0.67810000000000004</v>
      </c>
      <c r="E39" s="314">
        <v>416.61112438793458</v>
      </c>
      <c r="F39" s="315">
        <f t="shared" si="1"/>
        <v>282.50400344745844</v>
      </c>
    </row>
    <row r="40" spans="1:6" s="114" customFormat="1" ht="24" customHeight="1" x14ac:dyDescent="0.25">
      <c r="A40" s="25">
        <v>25</v>
      </c>
      <c r="B40" s="346" t="s">
        <v>418</v>
      </c>
      <c r="C40" s="155" t="s">
        <v>3</v>
      </c>
      <c r="D40" s="328">
        <v>23.4</v>
      </c>
      <c r="E40" s="314">
        <v>121.46425958207959</v>
      </c>
      <c r="F40" s="315">
        <f t="shared" si="1"/>
        <v>2842.2636742206623</v>
      </c>
    </row>
    <row r="41" spans="1:6" s="114" customFormat="1" ht="18" customHeight="1" x14ac:dyDescent="0.25">
      <c r="A41" s="25">
        <v>26</v>
      </c>
      <c r="B41" s="142" t="s">
        <v>419</v>
      </c>
      <c r="C41" s="111" t="s">
        <v>7</v>
      </c>
      <c r="D41" s="187">
        <v>0.73480000000000001</v>
      </c>
      <c r="E41" s="314">
        <v>416.61112438793458</v>
      </c>
      <c r="F41" s="315">
        <f t="shared" si="1"/>
        <v>306.12585420025431</v>
      </c>
    </row>
    <row r="42" spans="1:6" s="114" customFormat="1" ht="22.5" customHeight="1" x14ac:dyDescent="0.25">
      <c r="A42" s="25">
        <v>27</v>
      </c>
      <c r="B42" s="142" t="s">
        <v>24</v>
      </c>
      <c r="C42" s="111" t="s">
        <v>7</v>
      </c>
      <c r="D42" s="187">
        <v>0.76870000000000005</v>
      </c>
      <c r="E42" s="314">
        <v>416.61112438793458</v>
      </c>
      <c r="F42" s="315">
        <f t="shared" si="1"/>
        <v>320.24897131700533</v>
      </c>
    </row>
    <row r="43" spans="1:6" s="141" customFormat="1" ht="16.5" customHeight="1" x14ac:dyDescent="0.25">
      <c r="A43" s="25">
        <v>28</v>
      </c>
      <c r="B43" s="142" t="s">
        <v>105</v>
      </c>
      <c r="C43" s="111" t="s">
        <v>7</v>
      </c>
      <c r="D43" s="187">
        <v>1.6907999999999999</v>
      </c>
      <c r="E43" s="314">
        <v>416.61112438793458</v>
      </c>
      <c r="F43" s="315">
        <f t="shared" si="1"/>
        <v>704.4060891151197</v>
      </c>
    </row>
    <row r="44" spans="1:6" s="114" customFormat="1" ht="22.5" customHeight="1" x14ac:dyDescent="0.25">
      <c r="A44" s="25">
        <v>29</v>
      </c>
      <c r="B44" s="142" t="s">
        <v>16</v>
      </c>
      <c r="C44" s="111" t="s">
        <v>7</v>
      </c>
      <c r="D44" s="187">
        <v>1.9875</v>
      </c>
      <c r="E44" s="314">
        <v>416.61112438793458</v>
      </c>
      <c r="F44" s="315">
        <f t="shared" si="1"/>
        <v>828.01460972101995</v>
      </c>
    </row>
    <row r="45" spans="1:6" s="114" customFormat="1" ht="18" customHeight="1" x14ac:dyDescent="0.25">
      <c r="A45" s="25">
        <v>30</v>
      </c>
      <c r="B45" s="142" t="s">
        <v>104</v>
      </c>
      <c r="C45" s="111" t="s">
        <v>7</v>
      </c>
      <c r="D45" s="187">
        <v>9.2499999999999999E-2</v>
      </c>
      <c r="E45" s="314">
        <v>416.61112438793458</v>
      </c>
      <c r="F45" s="315">
        <f t="shared" si="1"/>
        <v>38.536529005883949</v>
      </c>
    </row>
    <row r="46" spans="1:6" s="114" customFormat="1" ht="23.25" customHeight="1" x14ac:dyDescent="0.25">
      <c r="A46" s="25">
        <v>31</v>
      </c>
      <c r="B46" s="346" t="s">
        <v>420</v>
      </c>
      <c r="C46" s="111" t="s">
        <v>7</v>
      </c>
      <c r="D46" s="347">
        <v>0.30569999999999997</v>
      </c>
      <c r="E46" s="314">
        <v>1165.0557189122285</v>
      </c>
      <c r="F46" s="315">
        <f t="shared" si="1"/>
        <v>356.1575332714682</v>
      </c>
    </row>
    <row r="47" spans="1:6" s="114" customFormat="1" ht="21" customHeight="1" x14ac:dyDescent="0.25">
      <c r="A47" s="25">
        <v>32</v>
      </c>
      <c r="B47" s="346" t="s">
        <v>421</v>
      </c>
      <c r="C47" s="111" t="s">
        <v>3</v>
      </c>
      <c r="D47" s="323">
        <v>43.399999999999991</v>
      </c>
      <c r="E47" s="314">
        <v>104.90538097354117</v>
      </c>
      <c r="F47" s="315">
        <f t="shared" si="1"/>
        <v>4552.8935342516861</v>
      </c>
    </row>
    <row r="48" spans="1:6" s="114" customFormat="1" ht="18" customHeight="1" x14ac:dyDescent="0.25">
      <c r="A48" s="25">
        <v>33</v>
      </c>
      <c r="B48" s="142" t="s">
        <v>260</v>
      </c>
      <c r="C48" s="111" t="s">
        <v>7</v>
      </c>
      <c r="D48" s="187">
        <v>1.7035000000000002</v>
      </c>
      <c r="E48" s="314">
        <v>416.61112438793458</v>
      </c>
      <c r="F48" s="315">
        <f t="shared" si="1"/>
        <v>709.69705039484666</v>
      </c>
    </row>
    <row r="49" spans="1:6" s="114" customFormat="1" ht="21.75" customHeight="1" x14ac:dyDescent="0.25">
      <c r="A49" s="25">
        <v>34</v>
      </c>
      <c r="B49" s="142" t="s">
        <v>14</v>
      </c>
      <c r="C49" s="111" t="s">
        <v>7</v>
      </c>
      <c r="D49" s="187">
        <v>0.75700000000000012</v>
      </c>
      <c r="E49" s="314">
        <v>416.61112438793458</v>
      </c>
      <c r="F49" s="315">
        <f t="shared" si="1"/>
        <v>315.37462116166654</v>
      </c>
    </row>
    <row r="50" spans="1:6" s="114" customFormat="1" ht="22.5" customHeight="1" x14ac:dyDescent="0.25">
      <c r="A50" s="25">
        <v>35</v>
      </c>
      <c r="B50" s="142" t="s">
        <v>18</v>
      </c>
      <c r="C50" s="111" t="s">
        <v>7</v>
      </c>
      <c r="D50" s="187">
        <v>0.40479999999999999</v>
      </c>
      <c r="E50" s="314">
        <v>416.61112438793458</v>
      </c>
      <c r="F50" s="315">
        <f t="shared" si="1"/>
        <v>168.64418315223591</v>
      </c>
    </row>
    <row r="51" spans="1:6" s="114" customFormat="1" ht="18.75" customHeight="1" x14ac:dyDescent="0.25">
      <c r="A51" s="25">
        <v>36</v>
      </c>
      <c r="B51" s="142" t="s">
        <v>105</v>
      </c>
      <c r="C51" s="111" t="s">
        <v>7</v>
      </c>
      <c r="D51" s="187">
        <v>0.24969999999999998</v>
      </c>
      <c r="E51" s="314">
        <v>416.61112438793458</v>
      </c>
      <c r="F51" s="315">
        <f t="shared" si="1"/>
        <v>104.02779775966725</v>
      </c>
    </row>
    <row r="52" spans="1:6" s="114" customFormat="1" ht="19.5" customHeight="1" x14ac:dyDescent="0.25">
      <c r="A52" s="25">
        <v>37</v>
      </c>
      <c r="B52" s="142" t="s">
        <v>16</v>
      </c>
      <c r="C52" s="111" t="s">
        <v>7</v>
      </c>
      <c r="D52" s="187">
        <v>1.8361000000000001</v>
      </c>
      <c r="E52" s="314">
        <v>416.61112438793458</v>
      </c>
      <c r="F52" s="315">
        <f t="shared" si="1"/>
        <v>764.93968548868668</v>
      </c>
    </row>
    <row r="53" spans="1:6" s="114" customFormat="1" ht="20.25" customHeight="1" x14ac:dyDescent="0.25">
      <c r="A53" s="25">
        <v>38</v>
      </c>
      <c r="B53" s="346" t="s">
        <v>141</v>
      </c>
      <c r="C53" s="111" t="s">
        <v>7</v>
      </c>
      <c r="D53" s="328">
        <v>9.0199999999999989E-2</v>
      </c>
      <c r="E53" s="314">
        <v>1165.0557189122285</v>
      </c>
      <c r="F53" s="315">
        <f t="shared" si="1"/>
        <v>105.088025845883</v>
      </c>
    </row>
    <row r="54" spans="1:6" s="114" customFormat="1" ht="31.5" customHeight="1" x14ac:dyDescent="0.25">
      <c r="A54" s="25">
        <v>39</v>
      </c>
      <c r="B54" s="348" t="s">
        <v>422</v>
      </c>
      <c r="C54" s="111" t="s">
        <v>3</v>
      </c>
      <c r="D54" s="323">
        <v>196.64999999999998</v>
      </c>
      <c r="E54" s="314">
        <v>100.65802459269113</v>
      </c>
      <c r="F54" s="315">
        <f t="shared" si="1"/>
        <v>19794.400536152709</v>
      </c>
    </row>
    <row r="55" spans="1:6" s="114" customFormat="1" ht="20.25" customHeight="1" x14ac:dyDescent="0.25">
      <c r="A55" s="25">
        <v>40</v>
      </c>
      <c r="B55" s="349" t="s">
        <v>39</v>
      </c>
      <c r="C55" s="111" t="s">
        <v>7</v>
      </c>
      <c r="D55" s="187">
        <v>0.35669999999999991</v>
      </c>
      <c r="E55" s="314">
        <v>416.61112438793458</v>
      </c>
      <c r="F55" s="315">
        <f t="shared" si="1"/>
        <v>148.60518806917622</v>
      </c>
    </row>
    <row r="56" spans="1:6" s="114" customFormat="1" ht="20.25" customHeight="1" x14ac:dyDescent="0.25">
      <c r="A56" s="25">
        <v>41</v>
      </c>
      <c r="B56" s="142" t="s">
        <v>14</v>
      </c>
      <c r="C56" s="111" t="s">
        <v>7</v>
      </c>
      <c r="D56" s="187">
        <v>21.031599999999997</v>
      </c>
      <c r="E56" s="314">
        <v>416.61112438793458</v>
      </c>
      <c r="F56" s="315">
        <f t="shared" si="1"/>
        <v>8761.9985236772845</v>
      </c>
    </row>
    <row r="57" spans="1:6" s="141" customFormat="1" ht="24.75" customHeight="1" x14ac:dyDescent="0.25">
      <c r="A57" s="25">
        <v>42</v>
      </c>
      <c r="B57" s="349" t="s">
        <v>215</v>
      </c>
      <c r="C57" s="111" t="s">
        <v>7</v>
      </c>
      <c r="D57" s="187">
        <v>5.7686000000000002</v>
      </c>
      <c r="E57" s="314">
        <v>416.61112438793458</v>
      </c>
      <c r="F57" s="315">
        <f t="shared" si="1"/>
        <v>2403.2629321442396</v>
      </c>
    </row>
    <row r="58" spans="1:6" s="114" customFormat="1" ht="20.25" customHeight="1" x14ac:dyDescent="0.25">
      <c r="A58" s="25">
        <v>43</v>
      </c>
      <c r="B58" s="202" t="s">
        <v>269</v>
      </c>
      <c r="C58" s="25" t="s">
        <v>3</v>
      </c>
      <c r="D58" s="16">
        <v>10.4</v>
      </c>
      <c r="E58" s="314">
        <v>60.390780681784761</v>
      </c>
      <c r="F58" s="315">
        <f t="shared" si="1"/>
        <v>628.06411909056158</v>
      </c>
    </row>
    <row r="59" spans="1:6" s="141" customFormat="1" ht="30.75" customHeight="1" x14ac:dyDescent="0.25">
      <c r="A59" s="25">
        <v>44</v>
      </c>
      <c r="B59" s="350" t="s">
        <v>275</v>
      </c>
      <c r="C59" s="111" t="s">
        <v>4</v>
      </c>
      <c r="D59" s="147">
        <v>2700</v>
      </c>
      <c r="E59" s="314">
        <v>5.9532857189311681</v>
      </c>
      <c r="F59" s="315">
        <f t="shared" si="1"/>
        <v>16073.871441114154</v>
      </c>
    </row>
    <row r="60" spans="1:6" s="141" customFormat="1" ht="18.75" customHeight="1" x14ac:dyDescent="0.25">
      <c r="A60" s="25">
        <v>45</v>
      </c>
      <c r="B60" s="350" t="s">
        <v>270</v>
      </c>
      <c r="C60" s="188" t="s">
        <v>4</v>
      </c>
      <c r="D60" s="16">
        <v>2700</v>
      </c>
      <c r="E60" s="314">
        <v>1.2748141054507618</v>
      </c>
      <c r="F60" s="315">
        <f t="shared" si="1"/>
        <v>3441.9980847170568</v>
      </c>
    </row>
    <row r="61" spans="1:6" s="141" customFormat="1" ht="25.5" customHeight="1" x14ac:dyDescent="0.25">
      <c r="A61" s="25">
        <v>46</v>
      </c>
      <c r="B61" s="202" t="s">
        <v>423</v>
      </c>
      <c r="C61" s="111" t="s">
        <v>4</v>
      </c>
      <c r="D61" s="147">
        <v>1370</v>
      </c>
      <c r="E61" s="314">
        <v>5.22360414592384</v>
      </c>
      <c r="F61" s="315">
        <f t="shared" si="1"/>
        <v>7156.3376799156613</v>
      </c>
    </row>
    <row r="62" spans="1:6" s="141" customFormat="1" ht="39.75" customHeight="1" x14ac:dyDescent="0.25">
      <c r="A62" s="25">
        <v>47</v>
      </c>
      <c r="B62" s="142" t="s">
        <v>261</v>
      </c>
      <c r="C62" s="111" t="s">
        <v>3</v>
      </c>
      <c r="D62" s="16">
        <v>1.6</v>
      </c>
      <c r="E62" s="314">
        <v>44.080047498305078</v>
      </c>
      <c r="F62" s="315">
        <f t="shared" si="1"/>
        <v>70.528075997288127</v>
      </c>
    </row>
    <row r="63" spans="1:6" s="114" customFormat="1" ht="21" customHeight="1" x14ac:dyDescent="0.25">
      <c r="A63" s="25">
        <v>48</v>
      </c>
      <c r="B63" s="202" t="s">
        <v>262</v>
      </c>
      <c r="C63" s="111" t="s">
        <v>3</v>
      </c>
      <c r="D63" s="16">
        <v>3.86</v>
      </c>
      <c r="E63" s="314">
        <v>91.399527485875296</v>
      </c>
      <c r="F63" s="315">
        <f t="shared" si="1"/>
        <v>352.80217609547861</v>
      </c>
    </row>
    <row r="64" spans="1:6" s="189" customFormat="1" ht="22.5" customHeight="1" x14ac:dyDescent="0.25">
      <c r="A64" s="25">
        <v>49</v>
      </c>
      <c r="B64" s="142" t="s">
        <v>17</v>
      </c>
      <c r="C64" s="111" t="s">
        <v>7</v>
      </c>
      <c r="D64" s="45">
        <v>3.5999999999999997E-2</v>
      </c>
      <c r="E64" s="314">
        <v>416.61112438793458</v>
      </c>
      <c r="F64" s="315">
        <f t="shared" si="1"/>
        <v>14.998000477965643</v>
      </c>
    </row>
    <row r="65" spans="1:6" s="163" customFormat="1" ht="21" customHeight="1" x14ac:dyDescent="0.25">
      <c r="A65" s="25">
        <v>50</v>
      </c>
      <c r="B65" s="142" t="s">
        <v>14</v>
      </c>
      <c r="C65" s="111" t="s">
        <v>7</v>
      </c>
      <c r="D65" s="45">
        <v>0.36980000000000002</v>
      </c>
      <c r="E65" s="314">
        <v>416.61112438793458</v>
      </c>
      <c r="F65" s="315">
        <f t="shared" si="1"/>
        <v>154.06279379865822</v>
      </c>
    </row>
    <row r="66" spans="1:6" s="141" customFormat="1" ht="33.75" customHeight="1" x14ac:dyDescent="0.25">
      <c r="A66" s="25">
        <v>51</v>
      </c>
      <c r="B66" s="346" t="s">
        <v>424</v>
      </c>
      <c r="C66" s="111" t="s">
        <v>3</v>
      </c>
      <c r="D66" s="16">
        <v>9.7200000000000006</v>
      </c>
      <c r="E66" s="314">
        <v>172.40708360658112</v>
      </c>
      <c r="F66" s="315">
        <f t="shared" si="1"/>
        <v>1675.7968526559687</v>
      </c>
    </row>
    <row r="67" spans="1:6" s="141" customFormat="1" ht="19.5" customHeight="1" x14ac:dyDescent="0.25">
      <c r="A67" s="25">
        <v>52</v>
      </c>
      <c r="B67" s="142" t="s">
        <v>31</v>
      </c>
      <c r="C67" s="111" t="s">
        <v>7</v>
      </c>
      <c r="D67" s="45">
        <v>1.9799999999999998E-2</v>
      </c>
      <c r="E67" s="314">
        <v>416.61112438793458</v>
      </c>
      <c r="F67" s="315">
        <f t="shared" si="1"/>
        <v>8.2489002628811043</v>
      </c>
    </row>
    <row r="68" spans="1:6" s="114" customFormat="1" ht="25.5" customHeight="1" x14ac:dyDescent="0.25">
      <c r="A68" s="25">
        <v>53</v>
      </c>
      <c r="B68" s="142" t="s">
        <v>14</v>
      </c>
      <c r="C68" s="111" t="s">
        <v>7</v>
      </c>
      <c r="D68" s="45">
        <v>1.2448399999999999</v>
      </c>
      <c r="E68" s="314">
        <v>416.61112438793458</v>
      </c>
      <c r="F68" s="315">
        <f t="shared" si="1"/>
        <v>518.61419208307643</v>
      </c>
    </row>
    <row r="69" spans="1:6" s="60" customFormat="1" ht="30" customHeight="1" x14ac:dyDescent="0.25">
      <c r="A69" s="25">
        <v>54</v>
      </c>
      <c r="B69" s="18" t="s">
        <v>495</v>
      </c>
      <c r="C69" s="25" t="s">
        <v>3</v>
      </c>
      <c r="D69" s="16">
        <v>105</v>
      </c>
      <c r="E69" s="314">
        <v>7.9320847331840625</v>
      </c>
      <c r="F69" s="315">
        <f t="shared" si="1"/>
        <v>832.86889698432651</v>
      </c>
    </row>
    <row r="70" spans="1:6" s="55" customFormat="1" ht="27.75" customHeight="1" x14ac:dyDescent="0.25">
      <c r="A70" s="25">
        <v>55</v>
      </c>
      <c r="B70" s="202" t="s">
        <v>425</v>
      </c>
      <c r="C70" s="111" t="s">
        <v>3</v>
      </c>
      <c r="D70" s="147">
        <v>2.9</v>
      </c>
      <c r="E70" s="314">
        <v>44.90209841629472</v>
      </c>
      <c r="F70" s="315">
        <f t="shared" si="1"/>
        <v>130.2160854072547</v>
      </c>
    </row>
    <row r="71" spans="1:6" s="55" customFormat="1" ht="21" customHeight="1" x14ac:dyDescent="0.25">
      <c r="A71" s="25">
        <v>56</v>
      </c>
      <c r="B71" s="18" t="s">
        <v>263</v>
      </c>
      <c r="C71" s="25" t="s">
        <v>3</v>
      </c>
      <c r="D71" s="16">
        <v>39.399999999999991</v>
      </c>
      <c r="E71" s="314">
        <v>60.390780681784761</v>
      </c>
      <c r="F71" s="315">
        <f t="shared" si="1"/>
        <v>2379.3967588623191</v>
      </c>
    </row>
    <row r="72" spans="1:6" s="55" customFormat="1" ht="27.75" customHeight="1" x14ac:dyDescent="0.25">
      <c r="A72" s="25">
        <v>57</v>
      </c>
      <c r="B72" s="26" t="s">
        <v>426</v>
      </c>
      <c r="C72" s="25" t="s">
        <v>3</v>
      </c>
      <c r="D72" s="16">
        <v>4.9000000000000004</v>
      </c>
      <c r="E72" s="314">
        <v>133.26631012214975</v>
      </c>
      <c r="F72" s="315">
        <f t="shared" si="1"/>
        <v>653.00491959853377</v>
      </c>
    </row>
    <row r="73" spans="1:6" s="55" customFormat="1" ht="21" customHeight="1" x14ac:dyDescent="0.25">
      <c r="A73" s="25">
        <v>58</v>
      </c>
      <c r="B73" s="316" t="s">
        <v>13</v>
      </c>
      <c r="C73" s="25" t="s">
        <v>7</v>
      </c>
      <c r="D73" s="49">
        <v>0.41029999999999994</v>
      </c>
      <c r="E73" s="314">
        <v>416.61112438793458</v>
      </c>
      <c r="F73" s="315">
        <f t="shared" si="1"/>
        <v>170.93554433636953</v>
      </c>
    </row>
    <row r="74" spans="1:6" s="55" customFormat="1" ht="20.25" customHeight="1" x14ac:dyDescent="0.25">
      <c r="A74" s="25">
        <v>59</v>
      </c>
      <c r="B74" s="26" t="s">
        <v>264</v>
      </c>
      <c r="C74" s="25" t="s">
        <v>7</v>
      </c>
      <c r="D74" s="317">
        <v>3.0260000000000002E-2</v>
      </c>
      <c r="E74" s="314">
        <v>1165.0557189122285</v>
      </c>
      <c r="F74" s="315">
        <f t="shared" si="1"/>
        <v>35.254586054284033</v>
      </c>
    </row>
    <row r="75" spans="1:6" s="55" customFormat="1" ht="29.25" customHeight="1" x14ac:dyDescent="0.25">
      <c r="A75" s="25">
        <v>60</v>
      </c>
      <c r="B75" s="18" t="s">
        <v>427</v>
      </c>
      <c r="C75" s="25" t="s">
        <v>3</v>
      </c>
      <c r="D75" s="16">
        <v>24.5</v>
      </c>
      <c r="E75" s="314">
        <v>44.123089389830923</v>
      </c>
      <c r="F75" s="315">
        <f t="shared" si="1"/>
        <v>1081.0156900508575</v>
      </c>
    </row>
    <row r="76" spans="1:6" s="55" customFormat="1" ht="27" customHeight="1" x14ac:dyDescent="0.25">
      <c r="A76" s="25">
        <v>61</v>
      </c>
      <c r="B76" s="95" t="s">
        <v>428</v>
      </c>
      <c r="C76" s="318" t="s">
        <v>4</v>
      </c>
      <c r="D76" s="317">
        <v>25.202999999999999</v>
      </c>
      <c r="E76" s="314">
        <v>22.034498861951235</v>
      </c>
      <c r="F76" s="315">
        <f t="shared" si="1"/>
        <v>555.33547481775702</v>
      </c>
    </row>
    <row r="77" spans="1:6" s="55" customFormat="1" ht="29.25" customHeight="1" x14ac:dyDescent="0.25">
      <c r="A77" s="25">
        <v>62</v>
      </c>
      <c r="B77" s="95" t="s">
        <v>429</v>
      </c>
      <c r="C77" s="318" t="s">
        <v>4</v>
      </c>
      <c r="D77" s="317">
        <v>12.194999999999999</v>
      </c>
      <c r="E77" s="314">
        <v>20.409735786376736</v>
      </c>
      <c r="F77" s="315">
        <f t="shared" si="1"/>
        <v>248.89672791486427</v>
      </c>
    </row>
    <row r="78" spans="1:6" s="55" customFormat="1" ht="30.75" customHeight="1" x14ac:dyDescent="0.25">
      <c r="A78" s="25">
        <v>63</v>
      </c>
      <c r="B78" s="95" t="s">
        <v>265</v>
      </c>
      <c r="C78" s="318" t="s">
        <v>4</v>
      </c>
      <c r="D78" s="319">
        <v>92.320000000000007</v>
      </c>
      <c r="E78" s="314">
        <v>14.550655021155613</v>
      </c>
      <c r="F78" s="315">
        <f t="shared" si="1"/>
        <v>1343.3164715530863</v>
      </c>
    </row>
    <row r="79" spans="1:6" s="55" customFormat="1" ht="28.5" customHeight="1" x14ac:dyDescent="0.25">
      <c r="A79" s="25">
        <v>64</v>
      </c>
      <c r="B79" s="95" t="s">
        <v>266</v>
      </c>
      <c r="C79" s="318" t="s">
        <v>5</v>
      </c>
      <c r="D79" s="320">
        <v>31.000000000000004</v>
      </c>
      <c r="E79" s="314">
        <v>2.0888002872713232</v>
      </c>
      <c r="F79" s="315">
        <f t="shared" si="1"/>
        <v>64.75280890541103</v>
      </c>
    </row>
    <row r="80" spans="1:6" s="55" customFormat="1" ht="28.5" customHeight="1" x14ac:dyDescent="0.25">
      <c r="A80" s="25">
        <v>65</v>
      </c>
      <c r="B80" s="321" t="s">
        <v>430</v>
      </c>
      <c r="C80" s="194" t="s">
        <v>4</v>
      </c>
      <c r="D80" s="322">
        <v>16.2</v>
      </c>
      <c r="E80" s="314">
        <v>26.18649387168033</v>
      </c>
      <c r="F80" s="315">
        <f t="shared" si="1"/>
        <v>424.22120072122135</v>
      </c>
    </row>
    <row r="81" spans="1:6" s="55" customFormat="1" ht="18.75" customHeight="1" x14ac:dyDescent="0.25">
      <c r="A81" s="25">
        <v>66</v>
      </c>
      <c r="B81" s="200" t="s">
        <v>431</v>
      </c>
      <c r="C81" s="198" t="s">
        <v>6</v>
      </c>
      <c r="D81" s="323">
        <v>9.7149999999999999</v>
      </c>
      <c r="E81" s="314">
        <v>18.149234542747958</v>
      </c>
      <c r="F81" s="315">
        <f t="shared" ref="F81:F84" si="2">E81*D81</f>
        <v>176.31981358279643</v>
      </c>
    </row>
    <row r="82" spans="1:6" s="55" customFormat="1" ht="20.25" customHeight="1" x14ac:dyDescent="0.25">
      <c r="A82" s="25">
        <v>67</v>
      </c>
      <c r="B82" s="42" t="s">
        <v>432</v>
      </c>
      <c r="C82" s="111" t="s">
        <v>4</v>
      </c>
      <c r="D82" s="324">
        <v>76.099999999999994</v>
      </c>
      <c r="E82" s="314">
        <v>4.9662621457019682</v>
      </c>
      <c r="F82" s="315">
        <f t="shared" si="2"/>
        <v>377.93254928791976</v>
      </c>
    </row>
    <row r="83" spans="1:6" s="55" customFormat="1" ht="30.75" customHeight="1" x14ac:dyDescent="0.25">
      <c r="A83" s="25">
        <v>68</v>
      </c>
      <c r="B83" s="142" t="s">
        <v>433</v>
      </c>
      <c r="C83" s="111" t="s">
        <v>5</v>
      </c>
      <c r="D83" s="325">
        <v>99</v>
      </c>
      <c r="E83" s="314">
        <v>4.5401736657528158</v>
      </c>
      <c r="F83" s="315">
        <f t="shared" si="2"/>
        <v>449.47719290952875</v>
      </c>
    </row>
    <row r="84" spans="1:6" s="55" customFormat="1" ht="18.75" customHeight="1" x14ac:dyDescent="0.25">
      <c r="A84" s="25">
        <v>69</v>
      </c>
      <c r="B84" s="214" t="s">
        <v>106</v>
      </c>
      <c r="C84" s="351" t="s">
        <v>7</v>
      </c>
      <c r="D84" s="45">
        <v>0.31254999999999999</v>
      </c>
      <c r="E84" s="314">
        <v>49.359216042690825</v>
      </c>
      <c r="F84" s="315">
        <f t="shared" si="2"/>
        <v>15.427222974143017</v>
      </c>
    </row>
    <row r="85" spans="1:6" s="186" customFormat="1" ht="20.25" customHeight="1" x14ac:dyDescent="0.25">
      <c r="A85" s="168"/>
      <c r="B85" s="177" t="s">
        <v>435</v>
      </c>
      <c r="C85" s="178"/>
      <c r="D85" s="234"/>
      <c r="E85" s="235"/>
      <c r="F85" s="326">
        <f>SUM(F16:F84)</f>
        <v>194172.23222685131</v>
      </c>
    </row>
    <row r="86" spans="1:6" s="55" customFormat="1" ht="24.75" customHeight="1" x14ac:dyDescent="0.25">
      <c r="A86" s="25"/>
      <c r="B86" s="459" t="s">
        <v>267</v>
      </c>
      <c r="C86" s="460"/>
      <c r="D86" s="460"/>
      <c r="E86" s="460"/>
      <c r="F86" s="461"/>
    </row>
    <row r="87" spans="1:6" s="60" customFormat="1" ht="35.5" x14ac:dyDescent="0.25">
      <c r="A87" s="25">
        <v>1</v>
      </c>
      <c r="B87" s="26" t="s">
        <v>436</v>
      </c>
      <c r="C87" s="20" t="s">
        <v>3</v>
      </c>
      <c r="D87" s="317">
        <v>100.32</v>
      </c>
      <c r="E87" s="314">
        <v>117.05344443781166</v>
      </c>
      <c r="F87" s="315">
        <f t="shared" ref="F87:F150" si="3">E87*D87</f>
        <v>11742.801546001265</v>
      </c>
    </row>
    <row r="88" spans="1:6" s="55" customFormat="1" ht="18.75" customHeight="1" x14ac:dyDescent="0.25">
      <c r="A88" s="25">
        <v>2</v>
      </c>
      <c r="B88" s="42" t="s">
        <v>12</v>
      </c>
      <c r="C88" s="25" t="s">
        <v>7</v>
      </c>
      <c r="D88" s="45">
        <v>3.8351999999999995</v>
      </c>
      <c r="E88" s="314">
        <v>416.61112438793458</v>
      </c>
      <c r="F88" s="315">
        <f t="shared" si="3"/>
        <v>1597.7869842526065</v>
      </c>
    </row>
    <row r="89" spans="1:6" s="55" customFormat="1" ht="18.75" customHeight="1" x14ac:dyDescent="0.25">
      <c r="A89" s="25">
        <v>3</v>
      </c>
      <c r="B89" s="42" t="s">
        <v>15</v>
      </c>
      <c r="C89" s="25" t="s">
        <v>7</v>
      </c>
      <c r="D89" s="45">
        <v>0.03</v>
      </c>
      <c r="E89" s="314">
        <v>416.61112438793458</v>
      </c>
      <c r="F89" s="315">
        <f t="shared" si="3"/>
        <v>12.498333731638036</v>
      </c>
    </row>
    <row r="90" spans="1:6" s="55" customFormat="1" ht="18.75" customHeight="1" x14ac:dyDescent="0.25">
      <c r="A90" s="25">
        <v>4</v>
      </c>
      <c r="B90" s="42" t="s">
        <v>105</v>
      </c>
      <c r="C90" s="25" t="s">
        <v>7</v>
      </c>
      <c r="D90" s="45">
        <v>3.1943999999999995</v>
      </c>
      <c r="E90" s="314">
        <v>416.61112438793458</v>
      </c>
      <c r="F90" s="315">
        <f t="shared" si="3"/>
        <v>1330.8225757448181</v>
      </c>
    </row>
    <row r="91" spans="1:6" s="55" customFormat="1" ht="20.25" customHeight="1" x14ac:dyDescent="0.25">
      <c r="A91" s="25">
        <v>5</v>
      </c>
      <c r="B91" s="42" t="s">
        <v>16</v>
      </c>
      <c r="C91" s="25" t="s">
        <v>7</v>
      </c>
      <c r="D91" s="45">
        <v>4.5529999999999999</v>
      </c>
      <c r="E91" s="314">
        <v>416.61112438793458</v>
      </c>
      <c r="F91" s="315">
        <f t="shared" si="3"/>
        <v>1896.8304493382661</v>
      </c>
    </row>
    <row r="92" spans="1:6" s="55" customFormat="1" ht="20.25" customHeight="1" x14ac:dyDescent="0.25">
      <c r="A92" s="25">
        <v>6</v>
      </c>
      <c r="B92" s="42" t="s">
        <v>104</v>
      </c>
      <c r="C92" s="25" t="s">
        <v>7</v>
      </c>
      <c r="D92" s="45">
        <v>0.31139999999999995</v>
      </c>
      <c r="E92" s="314">
        <v>416.61112438793458</v>
      </c>
      <c r="F92" s="315">
        <f t="shared" si="3"/>
        <v>129.73270413440281</v>
      </c>
    </row>
    <row r="93" spans="1:6" s="55" customFormat="1" ht="29.25" customHeight="1" x14ac:dyDescent="0.25">
      <c r="A93" s="25">
        <v>7</v>
      </c>
      <c r="B93" s="26" t="s">
        <v>437</v>
      </c>
      <c r="C93" s="25" t="s">
        <v>3</v>
      </c>
      <c r="D93" s="238">
        <v>2.38</v>
      </c>
      <c r="E93" s="314">
        <v>110.10873684642674</v>
      </c>
      <c r="F93" s="315">
        <f t="shared" si="3"/>
        <v>262.05879369449565</v>
      </c>
    </row>
    <row r="94" spans="1:6" s="55" customFormat="1" ht="23" x14ac:dyDescent="0.25">
      <c r="A94" s="25">
        <v>8</v>
      </c>
      <c r="B94" s="26" t="s">
        <v>438</v>
      </c>
      <c r="C94" s="25" t="s">
        <v>3</v>
      </c>
      <c r="D94" s="238">
        <v>249.55</v>
      </c>
      <c r="E94" s="314">
        <v>104.90538097354117</v>
      </c>
      <c r="F94" s="315">
        <f t="shared" si="3"/>
        <v>26179.137821947199</v>
      </c>
    </row>
    <row r="95" spans="1:6" s="55" customFormat="1" ht="18.75" customHeight="1" x14ac:dyDescent="0.25">
      <c r="A95" s="25">
        <v>9</v>
      </c>
      <c r="B95" s="42" t="s">
        <v>140</v>
      </c>
      <c r="C95" s="25" t="s">
        <v>7</v>
      </c>
      <c r="D95" s="45">
        <v>10.580600000000002</v>
      </c>
      <c r="E95" s="314">
        <v>416.61112438793458</v>
      </c>
      <c r="F95" s="315">
        <f t="shared" si="3"/>
        <v>4407.9956626989815</v>
      </c>
    </row>
    <row r="96" spans="1:6" s="55" customFormat="1" ht="18.75" customHeight="1" x14ac:dyDescent="0.25">
      <c r="A96" s="25">
        <v>10</v>
      </c>
      <c r="B96" s="42" t="s">
        <v>14</v>
      </c>
      <c r="C96" s="25" t="s">
        <v>7</v>
      </c>
      <c r="D96" s="45">
        <v>4.3415599999999994</v>
      </c>
      <c r="E96" s="314">
        <v>416.61112438793458</v>
      </c>
      <c r="F96" s="315">
        <f t="shared" si="3"/>
        <v>1808.742193197681</v>
      </c>
    </row>
    <row r="97" spans="1:6" s="55" customFormat="1" ht="18.75" customHeight="1" x14ac:dyDescent="0.25">
      <c r="A97" s="25">
        <v>11</v>
      </c>
      <c r="B97" s="42" t="s">
        <v>15</v>
      </c>
      <c r="C97" s="25" t="s">
        <v>7</v>
      </c>
      <c r="D97" s="45">
        <v>1.2483000000000002</v>
      </c>
      <c r="E97" s="314">
        <v>416.61112438793458</v>
      </c>
      <c r="F97" s="315">
        <f t="shared" si="3"/>
        <v>520.05566657345878</v>
      </c>
    </row>
    <row r="98" spans="1:6" s="55" customFormat="1" ht="18.75" customHeight="1" x14ac:dyDescent="0.25">
      <c r="A98" s="25">
        <v>12</v>
      </c>
      <c r="B98" s="42" t="s">
        <v>18</v>
      </c>
      <c r="C98" s="25" t="s">
        <v>7</v>
      </c>
      <c r="D98" s="45">
        <v>1.2216</v>
      </c>
      <c r="E98" s="314">
        <v>416.61112438793458</v>
      </c>
      <c r="F98" s="315">
        <f t="shared" si="3"/>
        <v>508.93214955230087</v>
      </c>
    </row>
    <row r="99" spans="1:6" s="55" customFormat="1" ht="18.75" customHeight="1" x14ac:dyDescent="0.25">
      <c r="A99" s="25">
        <v>13</v>
      </c>
      <c r="B99" s="42" t="s">
        <v>105</v>
      </c>
      <c r="C99" s="25" t="s">
        <v>7</v>
      </c>
      <c r="D99" s="45">
        <v>2.7241999999999997</v>
      </c>
      <c r="E99" s="314">
        <v>416.61112438793458</v>
      </c>
      <c r="F99" s="315">
        <f t="shared" si="3"/>
        <v>1134.9320250576113</v>
      </c>
    </row>
    <row r="100" spans="1:6" s="55" customFormat="1" ht="20.25" customHeight="1" x14ac:dyDescent="0.25">
      <c r="A100" s="25">
        <v>14</v>
      </c>
      <c r="B100" s="42" t="s">
        <v>16</v>
      </c>
      <c r="C100" s="25" t="s">
        <v>7</v>
      </c>
      <c r="D100" s="45">
        <v>10.1469</v>
      </c>
      <c r="E100" s="314">
        <v>416.61112438793458</v>
      </c>
      <c r="F100" s="315">
        <f t="shared" si="3"/>
        <v>4227.3114180519333</v>
      </c>
    </row>
    <row r="101" spans="1:6" s="55" customFormat="1" ht="20.25" customHeight="1" x14ac:dyDescent="0.25">
      <c r="A101" s="25">
        <v>15</v>
      </c>
      <c r="B101" s="42" t="s">
        <v>104</v>
      </c>
      <c r="C101" s="25" t="s">
        <v>7</v>
      </c>
      <c r="D101" s="45">
        <v>0.81140000000000001</v>
      </c>
      <c r="E101" s="314">
        <v>416.61112438793458</v>
      </c>
      <c r="F101" s="315">
        <f t="shared" si="3"/>
        <v>338.03826632837013</v>
      </c>
    </row>
    <row r="102" spans="1:6" s="55" customFormat="1" ht="20.25" customHeight="1" x14ac:dyDescent="0.25">
      <c r="A102" s="25">
        <v>16</v>
      </c>
      <c r="B102" s="42" t="s">
        <v>104</v>
      </c>
      <c r="C102" s="25" t="s">
        <v>7</v>
      </c>
      <c r="D102" s="45">
        <v>3.8700000000000005E-2</v>
      </c>
      <c r="E102" s="314">
        <v>416.61112438793458</v>
      </c>
      <c r="F102" s="315">
        <f t="shared" si="3"/>
        <v>16.12285051381307</v>
      </c>
    </row>
    <row r="103" spans="1:6" s="60" customFormat="1" ht="20.25" customHeight="1" x14ac:dyDescent="0.25">
      <c r="A103" s="25">
        <v>17</v>
      </c>
      <c r="B103" s="26" t="s">
        <v>141</v>
      </c>
      <c r="C103" s="25" t="s">
        <v>7</v>
      </c>
      <c r="D103" s="352">
        <v>0.39841999999999994</v>
      </c>
      <c r="E103" s="314">
        <v>1165.0557189122285</v>
      </c>
      <c r="F103" s="315">
        <f t="shared" si="3"/>
        <v>464.18149952901001</v>
      </c>
    </row>
    <row r="104" spans="1:6" s="55" customFormat="1" ht="23" x14ac:dyDescent="0.25">
      <c r="A104" s="25">
        <v>18</v>
      </c>
      <c r="B104" s="26" t="s">
        <v>439</v>
      </c>
      <c r="C104" s="25" t="s">
        <v>3</v>
      </c>
      <c r="D104" s="238">
        <v>386.05999999999995</v>
      </c>
      <c r="E104" s="314">
        <v>121.92302272373854</v>
      </c>
      <c r="F104" s="315">
        <f t="shared" si="3"/>
        <v>47069.602152726497</v>
      </c>
    </row>
    <row r="105" spans="1:6" s="55" customFormat="1" ht="18.75" customHeight="1" x14ac:dyDescent="0.25">
      <c r="A105" s="25">
        <v>19</v>
      </c>
      <c r="B105" s="42" t="s">
        <v>31</v>
      </c>
      <c r="C105" s="25" t="s">
        <v>7</v>
      </c>
      <c r="D105" s="45">
        <v>0.68300000000000005</v>
      </c>
      <c r="E105" s="314">
        <v>416.61112438793458</v>
      </c>
      <c r="F105" s="315">
        <f t="shared" si="3"/>
        <v>284.54539795695933</v>
      </c>
    </row>
    <row r="106" spans="1:6" s="55" customFormat="1" ht="18.75" customHeight="1" x14ac:dyDescent="0.25">
      <c r="A106" s="25">
        <v>20</v>
      </c>
      <c r="B106" s="42" t="s">
        <v>14</v>
      </c>
      <c r="C106" s="25" t="s">
        <v>7</v>
      </c>
      <c r="D106" s="45">
        <v>40.432900000000004</v>
      </c>
      <c r="E106" s="314">
        <v>416.61112438793458</v>
      </c>
      <c r="F106" s="315">
        <f t="shared" si="3"/>
        <v>16844.795931264922</v>
      </c>
    </row>
    <row r="107" spans="1:6" s="55" customFormat="1" ht="18.75" customHeight="1" x14ac:dyDescent="0.25">
      <c r="A107" s="25">
        <v>21</v>
      </c>
      <c r="B107" s="42" t="s">
        <v>215</v>
      </c>
      <c r="C107" s="25" t="s">
        <v>7</v>
      </c>
      <c r="D107" s="45">
        <v>23.036199999999997</v>
      </c>
      <c r="E107" s="314">
        <v>416.61112438793458</v>
      </c>
      <c r="F107" s="315">
        <f t="shared" si="3"/>
        <v>9597.1371836253384</v>
      </c>
    </row>
    <row r="108" spans="1:6" s="55" customFormat="1" x14ac:dyDescent="0.25">
      <c r="A108" s="25">
        <v>22</v>
      </c>
      <c r="B108" s="26" t="s">
        <v>142</v>
      </c>
      <c r="C108" s="25" t="s">
        <v>3</v>
      </c>
      <c r="D108" s="353">
        <v>3.4</v>
      </c>
      <c r="E108" s="314">
        <v>81.559216494620685</v>
      </c>
      <c r="F108" s="315">
        <f t="shared" si="3"/>
        <v>277.3013360817103</v>
      </c>
    </row>
    <row r="109" spans="1:6" s="55" customFormat="1" ht="16.5" customHeight="1" x14ac:dyDescent="0.25">
      <c r="A109" s="25">
        <v>23</v>
      </c>
      <c r="B109" s="42" t="s">
        <v>17</v>
      </c>
      <c r="C109" s="25" t="s">
        <v>7</v>
      </c>
      <c r="D109" s="45">
        <v>0.12709999999999999</v>
      </c>
      <c r="E109" s="314">
        <v>416.61112438793458</v>
      </c>
      <c r="F109" s="315">
        <f t="shared" si="3"/>
        <v>52.95127390970648</v>
      </c>
    </row>
    <row r="110" spans="1:6" s="55" customFormat="1" ht="19.5" customHeight="1" x14ac:dyDescent="0.25">
      <c r="A110" s="25">
        <v>24</v>
      </c>
      <c r="B110" s="42" t="s">
        <v>14</v>
      </c>
      <c r="C110" s="25" t="s">
        <v>7</v>
      </c>
      <c r="D110" s="45">
        <v>0.13751999999999998</v>
      </c>
      <c r="E110" s="314">
        <v>416.61112438793458</v>
      </c>
      <c r="F110" s="315">
        <f t="shared" si="3"/>
        <v>57.292361825828756</v>
      </c>
    </row>
    <row r="111" spans="1:6" s="55" customFormat="1" x14ac:dyDescent="0.25">
      <c r="A111" s="25">
        <v>25</v>
      </c>
      <c r="B111" s="26" t="s">
        <v>195</v>
      </c>
      <c r="C111" s="25" t="s">
        <v>3</v>
      </c>
      <c r="D111" s="353">
        <v>3.6680000000000001</v>
      </c>
      <c r="E111" s="314">
        <v>99.496208195552654</v>
      </c>
      <c r="F111" s="315">
        <f t="shared" si="3"/>
        <v>364.95209166128717</v>
      </c>
    </row>
    <row r="112" spans="1:6" s="55" customFormat="1" ht="16.5" customHeight="1" x14ac:dyDescent="0.25">
      <c r="A112" s="25">
        <v>26</v>
      </c>
      <c r="B112" s="42" t="s">
        <v>31</v>
      </c>
      <c r="C112" s="25" t="s">
        <v>7</v>
      </c>
      <c r="D112" s="45">
        <v>9.6500000000000002E-2</v>
      </c>
      <c r="E112" s="314">
        <v>416.61112438793458</v>
      </c>
      <c r="F112" s="315">
        <f t="shared" si="3"/>
        <v>40.202973503435686</v>
      </c>
    </row>
    <row r="113" spans="1:6" s="55" customFormat="1" ht="19.5" customHeight="1" x14ac:dyDescent="0.25">
      <c r="A113" s="25">
        <v>27</v>
      </c>
      <c r="B113" s="42" t="s">
        <v>440</v>
      </c>
      <c r="C113" s="25" t="s">
        <v>7</v>
      </c>
      <c r="D113" s="45">
        <v>0.43233000000000005</v>
      </c>
      <c r="E113" s="314">
        <v>416.61112438793458</v>
      </c>
      <c r="F113" s="315">
        <f t="shared" si="3"/>
        <v>180.11348740663578</v>
      </c>
    </row>
    <row r="114" spans="1:6" s="55" customFormat="1" ht="34.5" x14ac:dyDescent="0.25">
      <c r="A114" s="25">
        <v>28</v>
      </c>
      <c r="B114" s="18" t="s">
        <v>441</v>
      </c>
      <c r="C114" s="25" t="s">
        <v>3</v>
      </c>
      <c r="D114" s="353">
        <v>463.66</v>
      </c>
      <c r="E114" s="314">
        <v>88.665209893399151</v>
      </c>
      <c r="F114" s="315">
        <f t="shared" si="3"/>
        <v>41110.511219173452</v>
      </c>
    </row>
    <row r="115" spans="1:6" s="55" customFormat="1" ht="16.5" customHeight="1" x14ac:dyDescent="0.25">
      <c r="A115" s="25">
        <v>29</v>
      </c>
      <c r="B115" s="42" t="s">
        <v>24</v>
      </c>
      <c r="C115" s="25" t="s">
        <v>7</v>
      </c>
      <c r="D115" s="45">
        <v>2.5216999999999996</v>
      </c>
      <c r="E115" s="314">
        <v>416.61112438793458</v>
      </c>
      <c r="F115" s="315">
        <f t="shared" si="3"/>
        <v>1050.5682723690545</v>
      </c>
    </row>
    <row r="116" spans="1:6" s="55" customFormat="1" ht="19.5" customHeight="1" x14ac:dyDescent="0.25">
      <c r="A116" s="25">
        <v>30</v>
      </c>
      <c r="B116" s="42" t="s">
        <v>14</v>
      </c>
      <c r="C116" s="25" t="s">
        <v>7</v>
      </c>
      <c r="D116" s="45">
        <v>51.283199999999994</v>
      </c>
      <c r="E116" s="314">
        <v>416.61112438793458</v>
      </c>
      <c r="F116" s="315">
        <f t="shared" si="3"/>
        <v>21365.151614211325</v>
      </c>
    </row>
    <row r="117" spans="1:6" s="55" customFormat="1" x14ac:dyDescent="0.25">
      <c r="A117" s="25">
        <v>31</v>
      </c>
      <c r="B117" s="26" t="s">
        <v>442</v>
      </c>
      <c r="C117" s="25" t="s">
        <v>3</v>
      </c>
      <c r="D117" s="238">
        <v>12.129999999999999</v>
      </c>
      <c r="E117" s="314">
        <v>110.10873684642674</v>
      </c>
      <c r="F117" s="315">
        <f t="shared" si="3"/>
        <v>1335.6189779471563</v>
      </c>
    </row>
    <row r="118" spans="1:6" s="55" customFormat="1" ht="18" customHeight="1" x14ac:dyDescent="0.25">
      <c r="A118" s="25">
        <v>32</v>
      </c>
      <c r="B118" s="42" t="s">
        <v>17</v>
      </c>
      <c r="C118" s="25" t="s">
        <v>7</v>
      </c>
      <c r="D118" s="45">
        <v>0.50239999999999996</v>
      </c>
      <c r="E118" s="314">
        <v>416.61112438793458</v>
      </c>
      <c r="F118" s="315">
        <f t="shared" si="3"/>
        <v>209.30542889249833</v>
      </c>
    </row>
    <row r="119" spans="1:6" s="55" customFormat="1" ht="18.75" customHeight="1" x14ac:dyDescent="0.25">
      <c r="A119" s="25">
        <v>33</v>
      </c>
      <c r="B119" s="42" t="s">
        <v>15</v>
      </c>
      <c r="C119" s="25" t="s">
        <v>7</v>
      </c>
      <c r="D119" s="45">
        <v>0.21030000000000001</v>
      </c>
      <c r="E119" s="314">
        <v>416.61112438793458</v>
      </c>
      <c r="F119" s="315">
        <f t="shared" si="3"/>
        <v>87.613319458782655</v>
      </c>
    </row>
    <row r="120" spans="1:6" s="55" customFormat="1" ht="18.75" customHeight="1" x14ac:dyDescent="0.25">
      <c r="A120" s="25">
        <v>34</v>
      </c>
      <c r="B120" s="42" t="s">
        <v>105</v>
      </c>
      <c r="C120" s="25" t="s">
        <v>7</v>
      </c>
      <c r="D120" s="45">
        <v>0.99430000000000007</v>
      </c>
      <c r="E120" s="314">
        <v>416.61112438793458</v>
      </c>
      <c r="F120" s="315">
        <f t="shared" si="3"/>
        <v>414.23644097892338</v>
      </c>
    </row>
    <row r="121" spans="1:6" s="55" customFormat="1" ht="23" x14ac:dyDescent="0.25">
      <c r="A121" s="25">
        <v>35</v>
      </c>
      <c r="B121" s="18" t="s">
        <v>443</v>
      </c>
      <c r="C121" s="20" t="s">
        <v>3</v>
      </c>
      <c r="D121" s="317">
        <v>0.92</v>
      </c>
      <c r="E121" s="314">
        <v>114.04643503078334</v>
      </c>
      <c r="F121" s="315">
        <f t="shared" si="3"/>
        <v>104.92272022832069</v>
      </c>
    </row>
    <row r="122" spans="1:6" s="55" customFormat="1" ht="16.5" customHeight="1" x14ac:dyDescent="0.25">
      <c r="A122" s="25">
        <v>36</v>
      </c>
      <c r="B122" s="42" t="s">
        <v>37</v>
      </c>
      <c r="C122" s="25" t="s">
        <v>7</v>
      </c>
      <c r="D122" s="45">
        <v>3.7400000000000003E-2</v>
      </c>
      <c r="E122" s="314">
        <v>416.61112438793458</v>
      </c>
      <c r="F122" s="315">
        <f t="shared" si="3"/>
        <v>15.581256052108754</v>
      </c>
    </row>
    <row r="123" spans="1:6" s="55" customFormat="1" ht="19.5" customHeight="1" x14ac:dyDescent="0.25">
      <c r="A123" s="25">
        <v>37</v>
      </c>
      <c r="B123" s="42" t="s">
        <v>24</v>
      </c>
      <c r="C123" s="25" t="s">
        <v>7</v>
      </c>
      <c r="D123" s="45">
        <v>6.6E-3</v>
      </c>
      <c r="E123" s="314">
        <v>416.61112438793458</v>
      </c>
      <c r="F123" s="315">
        <f t="shared" si="3"/>
        <v>2.7496334209603681</v>
      </c>
    </row>
    <row r="124" spans="1:6" s="55" customFormat="1" ht="19.5" customHeight="1" x14ac:dyDescent="0.25">
      <c r="A124" s="25">
        <v>38</v>
      </c>
      <c r="B124" s="42" t="s">
        <v>206</v>
      </c>
      <c r="C124" s="25" t="s">
        <v>7</v>
      </c>
      <c r="D124" s="45">
        <v>4.6799999999999994E-2</v>
      </c>
      <c r="E124" s="314">
        <v>416.61112438793458</v>
      </c>
      <c r="F124" s="315">
        <f t="shared" si="3"/>
        <v>19.497400621355336</v>
      </c>
    </row>
    <row r="125" spans="1:6" s="55" customFormat="1" ht="23" x14ac:dyDescent="0.25">
      <c r="A125" s="25">
        <v>39</v>
      </c>
      <c r="B125" s="18" t="s">
        <v>444</v>
      </c>
      <c r="C125" s="25" t="s">
        <v>3</v>
      </c>
      <c r="D125" s="325">
        <v>5.6099999999999994</v>
      </c>
      <c r="E125" s="314">
        <v>88.665209893399151</v>
      </c>
      <c r="F125" s="315">
        <f t="shared" si="3"/>
        <v>497.41182750196919</v>
      </c>
    </row>
    <row r="126" spans="1:6" s="55" customFormat="1" ht="27.75" customHeight="1" x14ac:dyDescent="0.25">
      <c r="A126" s="25">
        <v>40</v>
      </c>
      <c r="B126" s="18" t="s">
        <v>38</v>
      </c>
      <c r="C126" s="25" t="s">
        <v>3</v>
      </c>
      <c r="D126" s="16">
        <v>1.36</v>
      </c>
      <c r="E126" s="314">
        <v>46.114986429597735</v>
      </c>
      <c r="F126" s="315">
        <f t="shared" si="3"/>
        <v>62.716381544252926</v>
      </c>
    </row>
    <row r="127" spans="1:6" s="55" customFormat="1" ht="17.25" customHeight="1" x14ac:dyDescent="0.25">
      <c r="A127" s="25">
        <v>41</v>
      </c>
      <c r="B127" s="42" t="s">
        <v>239</v>
      </c>
      <c r="C127" s="25" t="s">
        <v>7</v>
      </c>
      <c r="D127" s="45">
        <v>0.15259999999999999</v>
      </c>
      <c r="E127" s="314">
        <v>416.61112438793458</v>
      </c>
      <c r="F127" s="315">
        <f t="shared" si="3"/>
        <v>63.574857581598813</v>
      </c>
    </row>
    <row r="128" spans="1:6" s="55" customFormat="1" ht="18.75" customHeight="1" x14ac:dyDescent="0.25">
      <c r="A128" s="25">
        <v>42</v>
      </c>
      <c r="B128" s="42" t="s">
        <v>445</v>
      </c>
      <c r="C128" s="25" t="s">
        <v>7</v>
      </c>
      <c r="D128" s="45">
        <v>0.88873000000000002</v>
      </c>
      <c r="E128" s="314">
        <v>416.61112438793458</v>
      </c>
      <c r="F128" s="315">
        <f t="shared" si="3"/>
        <v>370.25480457728912</v>
      </c>
    </row>
    <row r="129" spans="1:6" s="55" customFormat="1" ht="23" x14ac:dyDescent="0.25">
      <c r="A129" s="25">
        <v>43</v>
      </c>
      <c r="B129" s="18" t="s">
        <v>446</v>
      </c>
      <c r="C129" s="25" t="s">
        <v>3</v>
      </c>
      <c r="D129" s="325">
        <v>13.87</v>
      </c>
      <c r="E129" s="314">
        <v>88.665209893399151</v>
      </c>
      <c r="F129" s="315">
        <f t="shared" si="3"/>
        <v>1229.7864612214462</v>
      </c>
    </row>
    <row r="130" spans="1:6" s="55" customFormat="1" ht="27.75" customHeight="1" x14ac:dyDescent="0.25">
      <c r="A130" s="25">
        <v>44</v>
      </c>
      <c r="B130" s="18" t="s">
        <v>38</v>
      </c>
      <c r="C130" s="25" t="s">
        <v>3</v>
      </c>
      <c r="D130" s="16">
        <v>2.7199999999999998</v>
      </c>
      <c r="E130" s="314">
        <v>46.114986429597735</v>
      </c>
      <c r="F130" s="315">
        <f t="shared" si="3"/>
        <v>125.43276308850582</v>
      </c>
    </row>
    <row r="131" spans="1:6" s="55" customFormat="1" ht="17.25" customHeight="1" x14ac:dyDescent="0.25">
      <c r="A131" s="25">
        <v>45</v>
      </c>
      <c r="B131" s="42" t="s">
        <v>239</v>
      </c>
      <c r="C131" s="25" t="s">
        <v>7</v>
      </c>
      <c r="D131" s="45">
        <v>0.31140000000000001</v>
      </c>
      <c r="E131" s="314">
        <v>416.61112438793458</v>
      </c>
      <c r="F131" s="315">
        <f t="shared" si="3"/>
        <v>129.73270413440284</v>
      </c>
    </row>
    <row r="132" spans="1:6" s="55" customFormat="1" ht="18.75" customHeight="1" x14ac:dyDescent="0.25">
      <c r="A132" s="25">
        <v>46</v>
      </c>
      <c r="B132" s="42" t="s">
        <v>445</v>
      </c>
      <c r="C132" s="25" t="s">
        <v>7</v>
      </c>
      <c r="D132" s="45">
        <v>1.8189500000000003</v>
      </c>
      <c r="E132" s="314">
        <v>416.61112438793458</v>
      </c>
      <c r="F132" s="315">
        <f t="shared" si="3"/>
        <v>757.79480470543376</v>
      </c>
    </row>
    <row r="133" spans="1:6" s="114" customFormat="1" ht="23" x14ac:dyDescent="0.25">
      <c r="A133" s="25">
        <v>47</v>
      </c>
      <c r="B133" s="18" t="s">
        <v>276</v>
      </c>
      <c r="C133" s="25" t="s">
        <v>3</v>
      </c>
      <c r="D133" s="16">
        <v>8.1999999999999993</v>
      </c>
      <c r="E133" s="314">
        <v>61.667534907002995</v>
      </c>
      <c r="F133" s="315">
        <f t="shared" si="3"/>
        <v>505.67378623742451</v>
      </c>
    </row>
    <row r="134" spans="1:6" s="55" customFormat="1" ht="19.5" customHeight="1" x14ac:dyDescent="0.25">
      <c r="A134" s="25">
        <v>48</v>
      </c>
      <c r="B134" s="42" t="s">
        <v>13</v>
      </c>
      <c r="C134" s="25" t="s">
        <v>7</v>
      </c>
      <c r="D134" s="45">
        <v>5.6899999999999999E-2</v>
      </c>
      <c r="E134" s="314">
        <v>416.61112438793458</v>
      </c>
      <c r="F134" s="315">
        <f t="shared" si="3"/>
        <v>23.705172977673477</v>
      </c>
    </row>
    <row r="135" spans="1:6" s="114" customFormat="1" ht="23" x14ac:dyDescent="0.25">
      <c r="A135" s="25">
        <v>49</v>
      </c>
      <c r="B135" s="346" t="s">
        <v>447</v>
      </c>
      <c r="C135" s="111" t="s">
        <v>3</v>
      </c>
      <c r="D135" s="147">
        <v>9.1</v>
      </c>
      <c r="E135" s="314">
        <v>142.67509102770885</v>
      </c>
      <c r="F135" s="315">
        <f t="shared" si="3"/>
        <v>1298.3433283521504</v>
      </c>
    </row>
    <row r="136" spans="1:6" s="55" customFormat="1" ht="16.5" customHeight="1" x14ac:dyDescent="0.25">
      <c r="A136" s="25">
        <v>50</v>
      </c>
      <c r="B136" s="42" t="s">
        <v>31</v>
      </c>
      <c r="C136" s="25" t="s">
        <v>7</v>
      </c>
      <c r="D136" s="45">
        <v>1.4E-2</v>
      </c>
      <c r="E136" s="314">
        <v>416.61112438793458</v>
      </c>
      <c r="F136" s="315">
        <f t="shared" si="3"/>
        <v>5.8325557414310847</v>
      </c>
    </row>
    <row r="137" spans="1:6" s="55" customFormat="1" ht="19.5" customHeight="1" x14ac:dyDescent="0.25">
      <c r="A137" s="25">
        <v>51</v>
      </c>
      <c r="B137" s="42" t="s">
        <v>14</v>
      </c>
      <c r="C137" s="25" t="s">
        <v>7</v>
      </c>
      <c r="D137" s="45">
        <v>1.5892999999999999</v>
      </c>
      <c r="E137" s="314">
        <v>416.61112438793458</v>
      </c>
      <c r="F137" s="315">
        <f t="shared" si="3"/>
        <v>662.12005998974439</v>
      </c>
    </row>
    <row r="138" spans="1:6" s="55" customFormat="1" ht="41.25" customHeight="1" x14ac:dyDescent="0.25">
      <c r="A138" s="25">
        <v>52</v>
      </c>
      <c r="B138" s="18" t="s">
        <v>448</v>
      </c>
      <c r="C138" s="25" t="s">
        <v>3</v>
      </c>
      <c r="D138" s="354">
        <v>9.3000000000000007</v>
      </c>
      <c r="E138" s="314">
        <v>88.665209893399151</v>
      </c>
      <c r="F138" s="315">
        <f t="shared" si="3"/>
        <v>824.58645200861213</v>
      </c>
    </row>
    <row r="139" spans="1:6" s="55" customFormat="1" ht="16.5" customHeight="1" x14ac:dyDescent="0.25">
      <c r="A139" s="25">
        <v>53</v>
      </c>
      <c r="B139" s="42" t="s">
        <v>31</v>
      </c>
      <c r="C139" s="25" t="s">
        <v>7</v>
      </c>
      <c r="D139" s="45">
        <v>2.1000000000000001E-2</v>
      </c>
      <c r="E139" s="314">
        <v>416.61112438793458</v>
      </c>
      <c r="F139" s="315">
        <f t="shared" si="3"/>
        <v>8.7488336121466261</v>
      </c>
    </row>
    <row r="140" spans="1:6" s="55" customFormat="1" ht="19.5" customHeight="1" x14ac:dyDescent="0.25">
      <c r="A140" s="25">
        <v>54</v>
      </c>
      <c r="B140" s="42" t="s">
        <v>14</v>
      </c>
      <c r="C140" s="25" t="s">
        <v>7</v>
      </c>
      <c r="D140" s="355">
        <v>1.2615799999999999</v>
      </c>
      <c r="E140" s="314">
        <v>416.61112438793458</v>
      </c>
      <c r="F140" s="315">
        <f t="shared" si="3"/>
        <v>525.58826230533043</v>
      </c>
    </row>
    <row r="141" spans="1:6" s="55" customFormat="1" ht="23" x14ac:dyDescent="0.25">
      <c r="A141" s="25">
        <v>55</v>
      </c>
      <c r="B141" s="26" t="s">
        <v>449</v>
      </c>
      <c r="C141" s="25" t="s">
        <v>3</v>
      </c>
      <c r="D141" s="238">
        <v>6.24</v>
      </c>
      <c r="E141" s="314">
        <v>110.10873684642674</v>
      </c>
      <c r="F141" s="315">
        <f t="shared" si="3"/>
        <v>687.07851792170288</v>
      </c>
    </row>
    <row r="142" spans="1:6" s="55" customFormat="1" ht="18" customHeight="1" x14ac:dyDescent="0.25">
      <c r="A142" s="25">
        <v>56</v>
      </c>
      <c r="B142" s="42" t="s">
        <v>240</v>
      </c>
      <c r="C142" s="25" t="s">
        <v>7</v>
      </c>
      <c r="D142" s="45">
        <v>0.17279</v>
      </c>
      <c r="E142" s="314">
        <v>416.61112438793458</v>
      </c>
      <c r="F142" s="315">
        <f t="shared" si="3"/>
        <v>71.98623618299122</v>
      </c>
    </row>
    <row r="143" spans="1:6" s="55" customFormat="1" ht="18.75" customHeight="1" x14ac:dyDescent="0.25">
      <c r="A143" s="25">
        <v>57</v>
      </c>
      <c r="B143" s="42" t="s">
        <v>14</v>
      </c>
      <c r="C143" s="25" t="s">
        <v>7</v>
      </c>
      <c r="D143" s="45">
        <v>7.0610000000000006E-2</v>
      </c>
      <c r="E143" s="314">
        <v>416.61112438793458</v>
      </c>
      <c r="F143" s="315">
        <f t="shared" si="3"/>
        <v>29.416911493032064</v>
      </c>
    </row>
    <row r="144" spans="1:6" s="55" customFormat="1" ht="18.75" customHeight="1" x14ac:dyDescent="0.25">
      <c r="A144" s="25">
        <v>58</v>
      </c>
      <c r="B144" s="42" t="s">
        <v>15</v>
      </c>
      <c r="C144" s="25" t="s">
        <v>7</v>
      </c>
      <c r="D144" s="45">
        <v>0.158</v>
      </c>
      <c r="E144" s="314">
        <v>416.61112438793458</v>
      </c>
      <c r="F144" s="315">
        <f t="shared" si="3"/>
        <v>65.824557653293667</v>
      </c>
    </row>
    <row r="145" spans="1:6" s="55" customFormat="1" ht="18.75" customHeight="1" x14ac:dyDescent="0.25">
      <c r="A145" s="25">
        <v>59</v>
      </c>
      <c r="B145" s="42" t="s">
        <v>18</v>
      </c>
      <c r="C145" s="25" t="s">
        <v>7</v>
      </c>
      <c r="D145" s="45">
        <v>0.161</v>
      </c>
      <c r="E145" s="314">
        <v>416.61112438793458</v>
      </c>
      <c r="F145" s="315">
        <f t="shared" si="3"/>
        <v>67.074391026457462</v>
      </c>
    </row>
    <row r="146" spans="1:6" s="60" customFormat="1" ht="27" customHeight="1" x14ac:dyDescent="0.25">
      <c r="A146" s="25">
        <v>60</v>
      </c>
      <c r="B146" s="26" t="s">
        <v>241</v>
      </c>
      <c r="C146" s="25" t="s">
        <v>7</v>
      </c>
      <c r="D146" s="352">
        <v>1.7490000000000002E-2</v>
      </c>
      <c r="E146" s="314">
        <v>1165.0557189122285</v>
      </c>
      <c r="F146" s="315">
        <f t="shared" si="3"/>
        <v>20.376824523774879</v>
      </c>
    </row>
    <row r="147" spans="1:6" s="55" customFormat="1" ht="23" x14ac:dyDescent="0.25">
      <c r="A147" s="25">
        <v>61</v>
      </c>
      <c r="B147" s="18" t="s">
        <v>450</v>
      </c>
      <c r="C147" s="25" t="s">
        <v>3</v>
      </c>
      <c r="D147" s="325">
        <v>5.0999999999999996</v>
      </c>
      <c r="E147" s="314">
        <v>88.665209893399151</v>
      </c>
      <c r="F147" s="315">
        <f t="shared" si="3"/>
        <v>452.19257045633566</v>
      </c>
    </row>
    <row r="148" spans="1:6" s="55" customFormat="1" ht="17.25" customHeight="1" x14ac:dyDescent="0.25">
      <c r="A148" s="25">
        <v>62</v>
      </c>
      <c r="B148" s="42" t="s">
        <v>242</v>
      </c>
      <c r="C148" s="25" t="s">
        <v>7</v>
      </c>
      <c r="D148" s="45">
        <v>0.10665000000000001</v>
      </c>
      <c r="E148" s="314">
        <v>416.61112438793458</v>
      </c>
      <c r="F148" s="315">
        <f t="shared" si="3"/>
        <v>44.431576415973225</v>
      </c>
    </row>
    <row r="149" spans="1:6" s="55" customFormat="1" ht="18.75" customHeight="1" x14ac:dyDescent="0.25">
      <c r="A149" s="25">
        <v>63</v>
      </c>
      <c r="B149" s="42" t="s">
        <v>14</v>
      </c>
      <c r="C149" s="25" t="s">
        <v>7</v>
      </c>
      <c r="D149" s="45">
        <v>0.27344000000000002</v>
      </c>
      <c r="E149" s="314">
        <v>416.61112438793458</v>
      </c>
      <c r="F149" s="315">
        <f t="shared" si="3"/>
        <v>113.91814585263684</v>
      </c>
    </row>
    <row r="150" spans="1:6" s="55" customFormat="1" ht="23" x14ac:dyDescent="0.25">
      <c r="A150" s="25">
        <v>64</v>
      </c>
      <c r="B150" s="26" t="s">
        <v>451</v>
      </c>
      <c r="C150" s="25" t="s">
        <v>3</v>
      </c>
      <c r="D150" s="16">
        <v>1.2</v>
      </c>
      <c r="E150" s="314">
        <v>196.39134529703642</v>
      </c>
      <c r="F150" s="315">
        <f t="shared" si="3"/>
        <v>235.6696143564437</v>
      </c>
    </row>
    <row r="151" spans="1:6" s="55" customFormat="1" ht="18" customHeight="1" x14ac:dyDescent="0.25">
      <c r="A151" s="25">
        <v>65</v>
      </c>
      <c r="B151" s="42" t="s">
        <v>242</v>
      </c>
      <c r="C151" s="25" t="s">
        <v>7</v>
      </c>
      <c r="D151" s="45">
        <v>1.2E-2</v>
      </c>
      <c r="E151" s="314">
        <v>416.61112438793458</v>
      </c>
      <c r="F151" s="315">
        <f t="shared" ref="F151:F214" si="4">E151*D151</f>
        <v>4.9993334926552153</v>
      </c>
    </row>
    <row r="152" spans="1:6" s="55" customFormat="1" ht="18.75" customHeight="1" x14ac:dyDescent="0.25">
      <c r="A152" s="25">
        <v>66</v>
      </c>
      <c r="B152" s="42" t="s">
        <v>14</v>
      </c>
      <c r="C152" s="25" t="s">
        <v>7</v>
      </c>
      <c r="D152" s="45">
        <v>6.0999999999999999E-2</v>
      </c>
      <c r="E152" s="314">
        <v>416.61112438793458</v>
      </c>
      <c r="F152" s="315">
        <f t="shared" si="4"/>
        <v>25.41327858766401</v>
      </c>
    </row>
    <row r="153" spans="1:6" s="55" customFormat="1" ht="39" customHeight="1" x14ac:dyDescent="0.25">
      <c r="A153" s="25">
        <v>67</v>
      </c>
      <c r="B153" s="356" t="s">
        <v>223</v>
      </c>
      <c r="C153" s="357" t="s">
        <v>4</v>
      </c>
      <c r="D153" s="358">
        <v>721</v>
      </c>
      <c r="E153" s="314">
        <v>4.8133636995056488</v>
      </c>
      <c r="F153" s="315">
        <f t="shared" si="4"/>
        <v>3470.4352273435729</v>
      </c>
    </row>
    <row r="154" spans="1:6" s="55" customFormat="1" ht="23" x14ac:dyDescent="0.25">
      <c r="A154" s="25">
        <v>68</v>
      </c>
      <c r="B154" s="356" t="s">
        <v>452</v>
      </c>
      <c r="C154" s="25" t="s">
        <v>3</v>
      </c>
      <c r="D154" s="358">
        <v>337.94000000000005</v>
      </c>
      <c r="E154" s="314">
        <v>30.451636647645323</v>
      </c>
      <c r="F154" s="315">
        <f t="shared" si="4"/>
        <v>10290.826088705262</v>
      </c>
    </row>
    <row r="155" spans="1:6" s="55" customFormat="1" ht="19.5" customHeight="1" x14ac:dyDescent="0.25">
      <c r="A155" s="25">
        <v>69</v>
      </c>
      <c r="B155" s="18" t="s">
        <v>24</v>
      </c>
      <c r="C155" s="25" t="s">
        <v>7</v>
      </c>
      <c r="D155" s="49">
        <v>3.1339099999999998</v>
      </c>
      <c r="E155" s="314">
        <v>416.61112438793458</v>
      </c>
      <c r="F155" s="315">
        <f t="shared" si="4"/>
        <v>1305.6217688305919</v>
      </c>
    </row>
    <row r="156" spans="1:6" s="55" customFormat="1" ht="29.25" customHeight="1" x14ac:dyDescent="0.25">
      <c r="A156" s="25">
        <v>70</v>
      </c>
      <c r="B156" s="42" t="s">
        <v>453</v>
      </c>
      <c r="C156" s="25" t="s">
        <v>3</v>
      </c>
      <c r="D156" s="359">
        <v>98.905000000000015</v>
      </c>
      <c r="E156" s="314">
        <v>50.021616582845809</v>
      </c>
      <c r="F156" s="315">
        <f t="shared" si="4"/>
        <v>4947.3879881263656</v>
      </c>
    </row>
    <row r="157" spans="1:6" s="55" customFormat="1" ht="63.75" customHeight="1" x14ac:dyDescent="0.25">
      <c r="A157" s="25">
        <v>71</v>
      </c>
      <c r="B157" s="18" t="s">
        <v>454</v>
      </c>
      <c r="C157" s="25" t="s">
        <v>4</v>
      </c>
      <c r="D157" s="354">
        <v>45.971550000000001</v>
      </c>
      <c r="E157" s="314">
        <v>251.27854872120002</v>
      </c>
      <c r="F157" s="315">
        <f t="shared" si="4"/>
        <v>11551.664366464083</v>
      </c>
    </row>
    <row r="158" spans="1:6" s="55" customFormat="1" ht="42.75" customHeight="1" x14ac:dyDescent="0.25">
      <c r="A158" s="25">
        <v>72</v>
      </c>
      <c r="B158" s="18" t="s">
        <v>455</v>
      </c>
      <c r="C158" s="25" t="s">
        <v>4</v>
      </c>
      <c r="D158" s="360">
        <v>10.99085</v>
      </c>
      <c r="E158" s="314">
        <v>212.62031045640001</v>
      </c>
      <c r="F158" s="315">
        <f t="shared" si="4"/>
        <v>2336.8779391797239</v>
      </c>
    </row>
    <row r="159" spans="1:6" s="55" customFormat="1" ht="28.5" customHeight="1" x14ac:dyDescent="0.25">
      <c r="A159" s="25">
        <v>73</v>
      </c>
      <c r="B159" s="26" t="s">
        <v>456</v>
      </c>
      <c r="C159" s="25" t="s">
        <v>4</v>
      </c>
      <c r="D159" s="354">
        <v>1.8480000000000001</v>
      </c>
      <c r="E159" s="314">
        <v>134.22999397500001</v>
      </c>
      <c r="F159" s="315">
        <f t="shared" si="4"/>
        <v>248.05702886580005</v>
      </c>
    </row>
    <row r="160" spans="1:6" s="55" customFormat="1" ht="31.5" customHeight="1" x14ac:dyDescent="0.25">
      <c r="A160" s="25">
        <v>74</v>
      </c>
      <c r="B160" s="26" t="s">
        <v>457</v>
      </c>
      <c r="C160" s="25" t="s">
        <v>4</v>
      </c>
      <c r="D160" s="353">
        <v>42.681350000000002</v>
      </c>
      <c r="E160" s="314">
        <v>85.907196144000011</v>
      </c>
      <c r="F160" s="315">
        <f t="shared" si="4"/>
        <v>3666.6351061407149</v>
      </c>
    </row>
    <row r="161" spans="1:6" s="55" customFormat="1" ht="40.5" customHeight="1" x14ac:dyDescent="0.25">
      <c r="A161" s="25">
        <v>75</v>
      </c>
      <c r="B161" s="26" t="s">
        <v>458</v>
      </c>
      <c r="C161" s="25" t="s">
        <v>4</v>
      </c>
      <c r="D161" s="353">
        <v>2.7189000000000001</v>
      </c>
      <c r="E161" s="314">
        <v>105.23631527640001</v>
      </c>
      <c r="F161" s="315">
        <f t="shared" si="4"/>
        <v>286.12701760500397</v>
      </c>
    </row>
    <row r="162" spans="1:6" s="55" customFormat="1" ht="30.75" customHeight="1" x14ac:dyDescent="0.25">
      <c r="A162" s="25">
        <v>76</v>
      </c>
      <c r="B162" s="26" t="s">
        <v>459</v>
      </c>
      <c r="C162" s="25" t="s">
        <v>4</v>
      </c>
      <c r="D162" s="354">
        <v>5.9696000000000007</v>
      </c>
      <c r="E162" s="314">
        <v>98.836229163672016</v>
      </c>
      <c r="F162" s="315">
        <f t="shared" si="4"/>
        <v>590.01275361545652</v>
      </c>
    </row>
    <row r="163" spans="1:6" s="55" customFormat="1" ht="39.75" customHeight="1" x14ac:dyDescent="0.25">
      <c r="A163" s="25">
        <v>77</v>
      </c>
      <c r="B163" s="26" t="s">
        <v>460</v>
      </c>
      <c r="C163" s="25" t="s">
        <v>4</v>
      </c>
      <c r="D163" s="354">
        <v>21.208600000000001</v>
      </c>
      <c r="E163" s="314">
        <v>167.51903248080001</v>
      </c>
      <c r="F163" s="315">
        <f t="shared" si="4"/>
        <v>3552.8441522722951</v>
      </c>
    </row>
    <row r="164" spans="1:6" s="60" customFormat="1" ht="54" customHeight="1" x14ac:dyDescent="0.25">
      <c r="A164" s="25">
        <v>78</v>
      </c>
      <c r="B164" s="66" t="s">
        <v>461</v>
      </c>
      <c r="C164" s="67" t="s">
        <v>9</v>
      </c>
      <c r="D164" s="31">
        <v>88</v>
      </c>
      <c r="E164" s="314">
        <v>96.645595662000005</v>
      </c>
      <c r="F164" s="315">
        <f t="shared" si="4"/>
        <v>8504.8124182560005</v>
      </c>
    </row>
    <row r="165" spans="1:6" s="60" customFormat="1" ht="54" customHeight="1" x14ac:dyDescent="0.25">
      <c r="A165" s="25">
        <v>79</v>
      </c>
      <c r="B165" s="66" t="s">
        <v>462</v>
      </c>
      <c r="C165" s="67" t="s">
        <v>9</v>
      </c>
      <c r="D165" s="31">
        <v>12</v>
      </c>
      <c r="E165" s="314">
        <v>117.26332273656001</v>
      </c>
      <c r="F165" s="315">
        <f t="shared" si="4"/>
        <v>1407.1598728387203</v>
      </c>
    </row>
    <row r="166" spans="1:6" s="60" customFormat="1" ht="33" customHeight="1" x14ac:dyDescent="0.25">
      <c r="A166" s="25">
        <v>80</v>
      </c>
      <c r="B166" s="66" t="s">
        <v>463</v>
      </c>
      <c r="C166" s="67" t="s">
        <v>9</v>
      </c>
      <c r="D166" s="31">
        <v>1</v>
      </c>
      <c r="E166" s="314">
        <v>48.322797831000003</v>
      </c>
      <c r="F166" s="315">
        <f t="shared" si="4"/>
        <v>48.322797831000003</v>
      </c>
    </row>
    <row r="167" spans="1:6" s="55" customFormat="1" ht="33.75" customHeight="1" x14ac:dyDescent="0.25">
      <c r="A167" s="25">
        <v>81</v>
      </c>
      <c r="B167" s="26" t="s">
        <v>464</v>
      </c>
      <c r="C167" s="25" t="s">
        <v>4</v>
      </c>
      <c r="D167" s="354">
        <v>52.1</v>
      </c>
      <c r="E167" s="314">
        <v>32.215198554000004</v>
      </c>
      <c r="F167" s="315">
        <f t="shared" si="4"/>
        <v>1678.4118446634002</v>
      </c>
    </row>
    <row r="168" spans="1:6" s="55" customFormat="1" ht="48" customHeight="1" x14ac:dyDescent="0.25">
      <c r="A168" s="25">
        <v>82</v>
      </c>
      <c r="B168" s="18" t="s">
        <v>465</v>
      </c>
      <c r="C168" s="25" t="s">
        <v>4</v>
      </c>
      <c r="D168" s="354">
        <v>181.43819999999999</v>
      </c>
      <c r="E168" s="314">
        <v>83.759516240400004</v>
      </c>
      <c r="F168" s="315">
        <f t="shared" si="4"/>
        <v>15197.175859528943</v>
      </c>
    </row>
    <row r="169" spans="1:6" s="55" customFormat="1" ht="50.25" customHeight="1" x14ac:dyDescent="0.25">
      <c r="A169" s="25">
        <v>83</v>
      </c>
      <c r="B169" s="18" t="s">
        <v>466</v>
      </c>
      <c r="C169" s="25" t="s">
        <v>4</v>
      </c>
      <c r="D169" s="354">
        <v>117.1103</v>
      </c>
      <c r="E169" s="314">
        <v>64.430397108000008</v>
      </c>
      <c r="F169" s="315">
        <f t="shared" si="4"/>
        <v>7545.4631344370127</v>
      </c>
    </row>
    <row r="170" spans="1:6" s="14" customFormat="1" ht="18.75" customHeight="1" x14ac:dyDescent="0.25">
      <c r="A170" s="25">
        <v>84</v>
      </c>
      <c r="B170" s="361" t="s">
        <v>192</v>
      </c>
      <c r="C170" s="362" t="s">
        <v>9</v>
      </c>
      <c r="D170" s="360">
        <v>3</v>
      </c>
      <c r="E170" s="314">
        <v>19.329119132400002</v>
      </c>
      <c r="F170" s="315">
        <f t="shared" si="4"/>
        <v>57.987357397200007</v>
      </c>
    </row>
    <row r="171" spans="1:6" s="14" customFormat="1" ht="30" customHeight="1" x14ac:dyDescent="0.25">
      <c r="A171" s="25">
        <v>85</v>
      </c>
      <c r="B171" s="361" t="s">
        <v>49</v>
      </c>
      <c r="C171" s="362" t="s">
        <v>5</v>
      </c>
      <c r="D171" s="354">
        <v>140.91000000000003</v>
      </c>
      <c r="E171" s="314">
        <v>4.1926515623169234</v>
      </c>
      <c r="F171" s="315">
        <f t="shared" si="4"/>
        <v>590.78653164607783</v>
      </c>
    </row>
    <row r="172" spans="1:6" s="14" customFormat="1" ht="31.5" customHeight="1" x14ac:dyDescent="0.25">
      <c r="A172" s="25">
        <v>86</v>
      </c>
      <c r="B172" s="361" t="s">
        <v>467</v>
      </c>
      <c r="C172" s="362" t="s">
        <v>5</v>
      </c>
      <c r="D172" s="354">
        <v>1.2</v>
      </c>
      <c r="E172" s="314">
        <v>4.5051059999274035</v>
      </c>
      <c r="F172" s="315">
        <f t="shared" si="4"/>
        <v>5.4061271999128842</v>
      </c>
    </row>
    <row r="173" spans="1:6" s="14" customFormat="1" ht="30.75" customHeight="1" x14ac:dyDescent="0.25">
      <c r="A173" s="25">
        <v>87</v>
      </c>
      <c r="B173" s="361" t="s">
        <v>468</v>
      </c>
      <c r="C173" s="362" t="s">
        <v>5</v>
      </c>
      <c r="D173" s="354">
        <v>2.7</v>
      </c>
      <c r="E173" s="314">
        <v>6.5048144006344799</v>
      </c>
      <c r="F173" s="315">
        <f t="shared" si="4"/>
        <v>17.562998881713096</v>
      </c>
    </row>
    <row r="174" spans="1:6" s="60" customFormat="1" ht="31.5" customHeight="1" x14ac:dyDescent="0.25">
      <c r="A174" s="25">
        <v>88</v>
      </c>
      <c r="B174" s="42" t="s">
        <v>243</v>
      </c>
      <c r="C174" s="20" t="s">
        <v>6</v>
      </c>
      <c r="D174" s="240">
        <v>3162.1600000000008</v>
      </c>
      <c r="E174" s="314">
        <v>3.0866303456162734</v>
      </c>
      <c r="F174" s="315">
        <f t="shared" si="4"/>
        <v>9760.4190136939578</v>
      </c>
    </row>
    <row r="175" spans="1:6" s="60" customFormat="1" ht="23" x14ac:dyDescent="0.25">
      <c r="A175" s="25">
        <v>89</v>
      </c>
      <c r="B175" s="42" t="s">
        <v>222</v>
      </c>
      <c r="C175" s="183" t="s">
        <v>4</v>
      </c>
      <c r="D175" s="240">
        <v>2055.46</v>
      </c>
      <c r="E175" s="314">
        <v>3.8203085694465155</v>
      </c>
      <c r="F175" s="315">
        <f t="shared" si="4"/>
        <v>7852.4914521545352</v>
      </c>
    </row>
    <row r="176" spans="1:6" s="60" customFormat="1" ht="23.25" customHeight="1" x14ac:dyDescent="0.25">
      <c r="A176" s="25">
        <v>90</v>
      </c>
      <c r="B176" s="42" t="s">
        <v>19</v>
      </c>
      <c r="C176" s="20" t="s">
        <v>6</v>
      </c>
      <c r="D176" s="240">
        <v>1173.45</v>
      </c>
      <c r="E176" s="314">
        <v>1.6865499181693882</v>
      </c>
      <c r="F176" s="315">
        <f t="shared" si="4"/>
        <v>1979.0820014758685</v>
      </c>
    </row>
    <row r="177" spans="1:6" s="60" customFormat="1" ht="24.75" customHeight="1" x14ac:dyDescent="0.25">
      <c r="A177" s="25">
        <v>91</v>
      </c>
      <c r="B177" s="42" t="s">
        <v>42</v>
      </c>
      <c r="C177" s="20" t="s">
        <v>6</v>
      </c>
      <c r="D177" s="240">
        <v>1988.71</v>
      </c>
      <c r="E177" s="314">
        <v>1.9096718207777925</v>
      </c>
      <c r="F177" s="315">
        <f t="shared" si="4"/>
        <v>3797.7834466990039</v>
      </c>
    </row>
    <row r="178" spans="1:6" s="60" customFormat="1" ht="31.5" customHeight="1" x14ac:dyDescent="0.25">
      <c r="A178" s="25">
        <v>92</v>
      </c>
      <c r="B178" s="26" t="s">
        <v>22</v>
      </c>
      <c r="C178" s="363" t="s">
        <v>4</v>
      </c>
      <c r="D178" s="240">
        <v>721.05</v>
      </c>
      <c r="E178" s="314">
        <v>11.742770398577919</v>
      </c>
      <c r="F178" s="315">
        <f t="shared" si="4"/>
        <v>8467.1245958946074</v>
      </c>
    </row>
    <row r="179" spans="1:6" s="60" customFormat="1" ht="28.5" customHeight="1" x14ac:dyDescent="0.25">
      <c r="A179" s="25">
        <v>93</v>
      </c>
      <c r="B179" s="66" t="s">
        <v>33</v>
      </c>
      <c r="C179" s="364" t="s">
        <v>5</v>
      </c>
      <c r="D179" s="317">
        <v>423.5</v>
      </c>
      <c r="E179" s="314">
        <v>1.4421630353345207</v>
      </c>
      <c r="F179" s="315">
        <f t="shared" si="4"/>
        <v>610.75604546416957</v>
      </c>
    </row>
    <row r="180" spans="1:6" s="60" customFormat="1" ht="30" customHeight="1" x14ac:dyDescent="0.25">
      <c r="A180" s="25">
        <v>94</v>
      </c>
      <c r="B180" s="26" t="s">
        <v>23</v>
      </c>
      <c r="C180" s="363" t="s">
        <v>4</v>
      </c>
      <c r="D180" s="317">
        <v>288.90000000000003</v>
      </c>
      <c r="E180" s="314">
        <v>10.993817111625596</v>
      </c>
      <c r="F180" s="315">
        <f t="shared" si="4"/>
        <v>3176.1137635486352</v>
      </c>
    </row>
    <row r="181" spans="1:6" s="60" customFormat="1" ht="24.75" customHeight="1" x14ac:dyDescent="0.25">
      <c r="A181" s="25">
        <v>95</v>
      </c>
      <c r="B181" s="66" t="s">
        <v>20</v>
      </c>
      <c r="C181" s="364" t="s">
        <v>5</v>
      </c>
      <c r="D181" s="317">
        <v>227.89999999999998</v>
      </c>
      <c r="E181" s="314">
        <v>1.3218680768544855</v>
      </c>
      <c r="F181" s="315">
        <f t="shared" si="4"/>
        <v>301.25373471513723</v>
      </c>
    </row>
    <row r="182" spans="1:6" s="60" customFormat="1" ht="62.25" customHeight="1" x14ac:dyDescent="0.25">
      <c r="A182" s="25">
        <v>96</v>
      </c>
      <c r="B182" s="26" t="s">
        <v>216</v>
      </c>
      <c r="C182" s="20" t="s">
        <v>4</v>
      </c>
      <c r="D182" s="240">
        <v>1620.3219999999999</v>
      </c>
      <c r="E182" s="314">
        <v>12.349159445699996</v>
      </c>
      <c r="F182" s="315">
        <f t="shared" si="4"/>
        <v>20009.614731375506</v>
      </c>
    </row>
    <row r="183" spans="1:6" s="60" customFormat="1" ht="67.5" customHeight="1" x14ac:dyDescent="0.25">
      <c r="A183" s="25">
        <v>97</v>
      </c>
      <c r="B183" s="26" t="s">
        <v>244</v>
      </c>
      <c r="C183" s="20" t="s">
        <v>4</v>
      </c>
      <c r="D183" s="240">
        <v>458.09200000000004</v>
      </c>
      <c r="E183" s="314">
        <v>18.792199156499958</v>
      </c>
      <c r="F183" s="315">
        <f t="shared" si="4"/>
        <v>8608.55609599938</v>
      </c>
    </row>
    <row r="184" spans="1:6" s="60" customFormat="1" ht="23.25" customHeight="1" x14ac:dyDescent="0.25">
      <c r="A184" s="25">
        <v>98</v>
      </c>
      <c r="B184" s="26" t="s">
        <v>469</v>
      </c>
      <c r="C184" s="363" t="s">
        <v>4</v>
      </c>
      <c r="D184" s="317">
        <v>163.5</v>
      </c>
      <c r="E184" s="314">
        <v>6.332623378930383</v>
      </c>
      <c r="F184" s="315">
        <f t="shared" si="4"/>
        <v>1035.3839224551177</v>
      </c>
    </row>
    <row r="185" spans="1:6" s="114" customFormat="1" ht="23.25" customHeight="1" x14ac:dyDescent="0.25">
      <c r="A185" s="25">
        <v>99</v>
      </c>
      <c r="B185" s="202" t="s">
        <v>470</v>
      </c>
      <c r="C185" s="111" t="s">
        <v>5</v>
      </c>
      <c r="D185" s="147">
        <v>80.3</v>
      </c>
      <c r="E185" s="314">
        <v>1.8860115292434918</v>
      </c>
      <c r="F185" s="315">
        <f t="shared" si="4"/>
        <v>151.44672579825237</v>
      </c>
    </row>
    <row r="186" spans="1:6" s="55" customFormat="1" ht="36" customHeight="1" x14ac:dyDescent="0.25">
      <c r="A186" s="25">
        <v>100</v>
      </c>
      <c r="B186" s="18" t="s">
        <v>230</v>
      </c>
      <c r="C186" s="25" t="s">
        <v>6</v>
      </c>
      <c r="D186" s="358">
        <v>760</v>
      </c>
      <c r="E186" s="314">
        <v>0.92243013117998074</v>
      </c>
      <c r="F186" s="315">
        <f t="shared" si="4"/>
        <v>701.04689969678532</v>
      </c>
    </row>
    <row r="187" spans="1:6" s="55" customFormat="1" ht="40.5" customHeight="1" x14ac:dyDescent="0.25">
      <c r="A187" s="25">
        <v>101</v>
      </c>
      <c r="B187" s="26" t="s">
        <v>273</v>
      </c>
      <c r="C187" s="20" t="s">
        <v>4</v>
      </c>
      <c r="D187" s="358">
        <v>760</v>
      </c>
      <c r="E187" s="314">
        <v>11.314016163590203</v>
      </c>
      <c r="F187" s="315">
        <f t="shared" si="4"/>
        <v>8598.6522843285547</v>
      </c>
    </row>
    <row r="188" spans="1:6" s="60" customFormat="1" ht="21" customHeight="1" x14ac:dyDescent="0.25">
      <c r="A188" s="25">
        <v>102</v>
      </c>
      <c r="B188" s="42" t="s">
        <v>50</v>
      </c>
      <c r="C188" s="20" t="s">
        <v>6</v>
      </c>
      <c r="D188" s="320">
        <v>760</v>
      </c>
      <c r="E188" s="314">
        <v>2.5790375286030076</v>
      </c>
      <c r="F188" s="315">
        <f t="shared" si="4"/>
        <v>1960.0685217382859</v>
      </c>
    </row>
    <row r="189" spans="1:6" s="55" customFormat="1" ht="41.25" customHeight="1" x14ac:dyDescent="0.25">
      <c r="A189" s="25">
        <v>103</v>
      </c>
      <c r="B189" s="18" t="s">
        <v>245</v>
      </c>
      <c r="C189" s="25" t="s">
        <v>7</v>
      </c>
      <c r="D189" s="45">
        <v>6.4278000000000004</v>
      </c>
      <c r="E189" s="314">
        <v>634.5236869559966</v>
      </c>
      <c r="F189" s="315">
        <f t="shared" si="4"/>
        <v>4078.5913550157552</v>
      </c>
    </row>
    <row r="190" spans="1:6" s="55" customFormat="1" ht="30" customHeight="1" x14ac:dyDescent="0.25">
      <c r="A190" s="25">
        <v>104</v>
      </c>
      <c r="B190" s="42" t="s">
        <v>29</v>
      </c>
      <c r="C190" s="25" t="s">
        <v>7</v>
      </c>
      <c r="D190" s="49">
        <v>0.2034</v>
      </c>
      <c r="E190" s="314">
        <v>1129.4596729245677</v>
      </c>
      <c r="F190" s="315">
        <f t="shared" si="4"/>
        <v>229.73209747285708</v>
      </c>
    </row>
    <row r="191" spans="1:6" s="55" customFormat="1" ht="39.75" customHeight="1" x14ac:dyDescent="0.25">
      <c r="A191" s="25">
        <v>105</v>
      </c>
      <c r="B191" s="18" t="s">
        <v>246</v>
      </c>
      <c r="C191" s="25" t="s">
        <v>7</v>
      </c>
      <c r="D191" s="45">
        <v>11.377699999999999</v>
      </c>
      <c r="E191" s="314">
        <v>673.30261271626068</v>
      </c>
      <c r="F191" s="315">
        <f t="shared" si="4"/>
        <v>7660.6351367017987</v>
      </c>
    </row>
    <row r="192" spans="1:6" s="55" customFormat="1" ht="30.75" customHeight="1" x14ac:dyDescent="0.25">
      <c r="A192" s="25">
        <v>106</v>
      </c>
      <c r="B192" s="42" t="s">
        <v>193</v>
      </c>
      <c r="C192" s="25" t="s">
        <v>7</v>
      </c>
      <c r="D192" s="49">
        <v>0.48099999999999998</v>
      </c>
      <c r="E192" s="314">
        <v>1142.6232024062383</v>
      </c>
      <c r="F192" s="315">
        <f t="shared" si="4"/>
        <v>549.60176035740062</v>
      </c>
    </row>
    <row r="193" spans="1:6" s="61" customFormat="1" ht="25.5" customHeight="1" x14ac:dyDescent="0.25">
      <c r="A193" s="25">
        <v>107</v>
      </c>
      <c r="B193" s="22" t="s">
        <v>106</v>
      </c>
      <c r="C193" s="365" t="s">
        <v>7</v>
      </c>
      <c r="D193" s="366">
        <v>18.489900000000002</v>
      </c>
      <c r="E193" s="314">
        <v>36.162308603530576</v>
      </c>
      <c r="F193" s="315">
        <f t="shared" si="4"/>
        <v>668.6374698484201</v>
      </c>
    </row>
    <row r="194" spans="1:6" s="55" customFormat="1" ht="23" x14ac:dyDescent="0.25">
      <c r="A194" s="25">
        <v>108</v>
      </c>
      <c r="B194" s="42" t="s">
        <v>194</v>
      </c>
      <c r="C194" s="25" t="s">
        <v>3</v>
      </c>
      <c r="D194" s="44">
        <v>2</v>
      </c>
      <c r="E194" s="314">
        <v>62.599611830933412</v>
      </c>
      <c r="F194" s="315">
        <f t="shared" si="4"/>
        <v>125.19922366186682</v>
      </c>
    </row>
    <row r="195" spans="1:6" s="55" customFormat="1" ht="30" customHeight="1" x14ac:dyDescent="0.25">
      <c r="A195" s="25">
        <v>109</v>
      </c>
      <c r="B195" s="42" t="s">
        <v>207</v>
      </c>
      <c r="C195" s="25" t="s">
        <v>3</v>
      </c>
      <c r="D195" s="353">
        <v>30.23</v>
      </c>
      <c r="E195" s="314">
        <v>255.26632275263205</v>
      </c>
      <c r="F195" s="315">
        <f t="shared" si="4"/>
        <v>7716.7009368120671</v>
      </c>
    </row>
    <row r="196" spans="1:6" s="55" customFormat="1" ht="21" customHeight="1" x14ac:dyDescent="0.25">
      <c r="A196" s="25">
        <v>110</v>
      </c>
      <c r="B196" s="18" t="s">
        <v>21</v>
      </c>
      <c r="C196" s="25" t="s">
        <v>3</v>
      </c>
      <c r="D196" s="353">
        <v>30.23</v>
      </c>
      <c r="E196" s="314">
        <v>23.808873642585684</v>
      </c>
      <c r="F196" s="315">
        <f t="shared" si="4"/>
        <v>719.74225021536529</v>
      </c>
    </row>
    <row r="197" spans="1:6" s="55" customFormat="1" ht="28.5" customHeight="1" x14ac:dyDescent="0.25">
      <c r="A197" s="25">
        <v>111</v>
      </c>
      <c r="B197" s="18" t="s">
        <v>198</v>
      </c>
      <c r="C197" s="25" t="s">
        <v>9</v>
      </c>
      <c r="D197" s="44">
        <v>252</v>
      </c>
      <c r="E197" s="314">
        <v>0.31714125417463795</v>
      </c>
      <c r="F197" s="315">
        <f t="shared" si="4"/>
        <v>79.919596052008771</v>
      </c>
    </row>
    <row r="198" spans="1:6" s="55" customFormat="1" ht="24" customHeight="1" x14ac:dyDescent="0.25">
      <c r="A198" s="25">
        <v>112</v>
      </c>
      <c r="B198" s="18" t="s">
        <v>196</v>
      </c>
      <c r="C198" s="25" t="s">
        <v>9</v>
      </c>
      <c r="D198" s="44">
        <v>252</v>
      </c>
      <c r="E198" s="314">
        <v>0.75416860239254124</v>
      </c>
      <c r="F198" s="315">
        <f t="shared" si="4"/>
        <v>190.0504878029204</v>
      </c>
    </row>
    <row r="199" spans="1:6" s="55" customFormat="1" ht="21" customHeight="1" x14ac:dyDescent="0.25">
      <c r="A199" s="25">
        <v>113</v>
      </c>
      <c r="B199" s="42" t="s">
        <v>197</v>
      </c>
      <c r="C199" s="25" t="s">
        <v>9</v>
      </c>
      <c r="D199" s="44">
        <v>252</v>
      </c>
      <c r="E199" s="314">
        <v>8.4362698154829802E-2</v>
      </c>
      <c r="F199" s="315">
        <f t="shared" si="4"/>
        <v>21.259399935017111</v>
      </c>
    </row>
    <row r="200" spans="1:6" s="60" customFormat="1" ht="26.25" customHeight="1" x14ac:dyDescent="0.25">
      <c r="A200" s="25">
        <v>114</v>
      </c>
      <c r="B200" s="42" t="s">
        <v>247</v>
      </c>
      <c r="C200" s="25" t="s">
        <v>9</v>
      </c>
      <c r="D200" s="44">
        <v>252</v>
      </c>
      <c r="E200" s="314">
        <v>0.70747185250948685</v>
      </c>
      <c r="F200" s="315">
        <f t="shared" si="4"/>
        <v>178.28290683239069</v>
      </c>
    </row>
    <row r="201" spans="1:6" s="55" customFormat="1" ht="27.75" customHeight="1" x14ac:dyDescent="0.25">
      <c r="A201" s="25">
        <v>115</v>
      </c>
      <c r="B201" s="42" t="s">
        <v>248</v>
      </c>
      <c r="C201" s="25" t="s">
        <v>7</v>
      </c>
      <c r="D201" s="49">
        <v>1.0852999999999999</v>
      </c>
      <c r="E201" s="314">
        <v>430.04590083908204</v>
      </c>
      <c r="F201" s="315">
        <f t="shared" si="4"/>
        <v>466.72881618065571</v>
      </c>
    </row>
    <row r="202" spans="1:6" s="14" customFormat="1" ht="39.75" customHeight="1" x14ac:dyDescent="0.25">
      <c r="A202" s="25">
        <v>116</v>
      </c>
      <c r="B202" s="26" t="s">
        <v>249</v>
      </c>
      <c r="C202" s="367" t="s">
        <v>4</v>
      </c>
      <c r="D202" s="237">
        <v>734.7</v>
      </c>
      <c r="E202" s="314">
        <v>11.508395837531701</v>
      </c>
      <c r="F202" s="315">
        <f t="shared" si="4"/>
        <v>8455.218421834541</v>
      </c>
    </row>
    <row r="203" spans="1:6" s="14" customFormat="1" ht="24.75" customHeight="1" x14ac:dyDescent="0.25">
      <c r="A203" s="25">
        <v>117</v>
      </c>
      <c r="B203" s="361" t="s">
        <v>277</v>
      </c>
      <c r="C203" s="367" t="s">
        <v>4</v>
      </c>
      <c r="D203" s="240">
        <v>734.7</v>
      </c>
      <c r="E203" s="314">
        <v>4.3120196799196826</v>
      </c>
      <c r="F203" s="315">
        <f t="shared" si="4"/>
        <v>3168.040858836991</v>
      </c>
    </row>
    <row r="204" spans="1:6" s="14" customFormat="1" ht="25.5" customHeight="1" x14ac:dyDescent="0.25">
      <c r="A204" s="25">
        <v>118</v>
      </c>
      <c r="B204" s="361" t="s">
        <v>250</v>
      </c>
      <c r="C204" s="367" t="s">
        <v>4</v>
      </c>
      <c r="D204" s="358">
        <v>1613.7</v>
      </c>
      <c r="E204" s="314">
        <v>2.7240183178882016</v>
      </c>
      <c r="F204" s="315">
        <f t="shared" si="4"/>
        <v>4395.7483595761914</v>
      </c>
    </row>
    <row r="205" spans="1:6" s="55" customFormat="1" ht="41.25" customHeight="1" x14ac:dyDescent="0.25">
      <c r="A205" s="25">
        <v>119</v>
      </c>
      <c r="B205" s="18" t="s">
        <v>251</v>
      </c>
      <c r="C205" s="25" t="s">
        <v>6</v>
      </c>
      <c r="D205" s="358">
        <v>1613.7</v>
      </c>
      <c r="E205" s="314">
        <v>3.1434251431090257</v>
      </c>
      <c r="F205" s="315">
        <f t="shared" si="4"/>
        <v>5072.545153435035</v>
      </c>
    </row>
    <row r="206" spans="1:6" s="14" customFormat="1" ht="21" customHeight="1" x14ac:dyDescent="0.25">
      <c r="A206" s="25">
        <v>120</v>
      </c>
      <c r="B206" s="361" t="s">
        <v>30</v>
      </c>
      <c r="C206" s="367" t="s">
        <v>4</v>
      </c>
      <c r="D206" s="368">
        <v>1613.7</v>
      </c>
      <c r="E206" s="314">
        <v>11.432722064895364</v>
      </c>
      <c r="F206" s="315">
        <f t="shared" si="4"/>
        <v>18448.983596121649</v>
      </c>
    </row>
    <row r="207" spans="1:6" s="55" customFormat="1" ht="30" customHeight="1" x14ac:dyDescent="0.25">
      <c r="A207" s="25">
        <v>121</v>
      </c>
      <c r="B207" s="369" t="s">
        <v>32</v>
      </c>
      <c r="C207" s="25" t="s">
        <v>5</v>
      </c>
      <c r="D207" s="44">
        <v>126</v>
      </c>
      <c r="E207" s="314">
        <v>8.9047003231410145</v>
      </c>
      <c r="F207" s="315">
        <f t="shared" si="4"/>
        <v>1121.9922407157678</v>
      </c>
    </row>
    <row r="208" spans="1:6" s="68" customFormat="1" ht="24.75" customHeight="1" x14ac:dyDescent="0.25">
      <c r="A208" s="25">
        <v>122</v>
      </c>
      <c r="B208" s="30" t="s">
        <v>44</v>
      </c>
      <c r="C208" s="28" t="s">
        <v>9</v>
      </c>
      <c r="D208" s="190">
        <v>12</v>
      </c>
      <c r="E208" s="314">
        <v>7.3774147102497514</v>
      </c>
      <c r="F208" s="315">
        <f t="shared" si="4"/>
        <v>88.528976522997013</v>
      </c>
    </row>
    <row r="209" spans="1:6" s="55" customFormat="1" ht="22.5" customHeight="1" x14ac:dyDescent="0.25">
      <c r="A209" s="25">
        <v>123</v>
      </c>
      <c r="B209" s="18" t="s">
        <v>43</v>
      </c>
      <c r="C209" s="25" t="s">
        <v>5</v>
      </c>
      <c r="D209" s="370">
        <v>127</v>
      </c>
      <c r="E209" s="314">
        <v>9.2064946874131834</v>
      </c>
      <c r="F209" s="315">
        <f t="shared" si="4"/>
        <v>1169.2248253014743</v>
      </c>
    </row>
    <row r="210" spans="1:6" s="55" customFormat="1" ht="30" customHeight="1" x14ac:dyDescent="0.25">
      <c r="A210" s="25">
        <v>124</v>
      </c>
      <c r="B210" s="369" t="s">
        <v>189</v>
      </c>
      <c r="C210" s="25" t="s">
        <v>6</v>
      </c>
      <c r="D210" s="44">
        <v>60</v>
      </c>
      <c r="E210" s="314">
        <v>7.9250657200507106</v>
      </c>
      <c r="F210" s="315">
        <f t="shared" si="4"/>
        <v>475.50394320304264</v>
      </c>
    </row>
    <row r="211" spans="1:6" s="68" customFormat="1" ht="23.25" customHeight="1" x14ac:dyDescent="0.25">
      <c r="A211" s="25">
        <v>125</v>
      </c>
      <c r="B211" s="30" t="s">
        <v>208</v>
      </c>
      <c r="C211" s="28" t="s">
        <v>9</v>
      </c>
      <c r="D211" s="190">
        <v>1</v>
      </c>
      <c r="E211" s="314">
        <v>148.41585786497836</v>
      </c>
      <c r="F211" s="315">
        <f t="shared" si="4"/>
        <v>148.41585786497836</v>
      </c>
    </row>
    <row r="212" spans="1:6" s="55" customFormat="1" ht="45.75" customHeight="1" x14ac:dyDescent="0.25">
      <c r="A212" s="25">
        <v>126</v>
      </c>
      <c r="B212" s="356" t="s">
        <v>205</v>
      </c>
      <c r="C212" s="25" t="s">
        <v>3</v>
      </c>
      <c r="D212" s="44">
        <v>19</v>
      </c>
      <c r="E212" s="314">
        <v>30.451636647645323</v>
      </c>
      <c r="F212" s="315">
        <f t="shared" si="4"/>
        <v>578.5810963052611</v>
      </c>
    </row>
    <row r="213" spans="1:6" s="55" customFormat="1" ht="18.75" customHeight="1" x14ac:dyDescent="0.25">
      <c r="A213" s="25">
        <v>127</v>
      </c>
      <c r="B213" s="42" t="s">
        <v>39</v>
      </c>
      <c r="C213" s="25" t="s">
        <v>7</v>
      </c>
      <c r="D213" s="238">
        <v>0.06</v>
      </c>
      <c r="E213" s="314">
        <v>416.61112438793458</v>
      </c>
      <c r="F213" s="315">
        <f t="shared" si="4"/>
        <v>24.996667463276072</v>
      </c>
    </row>
    <row r="214" spans="1:6" s="55" customFormat="1" ht="18.75" customHeight="1" x14ac:dyDescent="0.25">
      <c r="A214" s="25">
        <v>128</v>
      </c>
      <c r="B214" s="42" t="s">
        <v>14</v>
      </c>
      <c r="C214" s="25" t="s">
        <v>7</v>
      </c>
      <c r="D214" s="238">
        <v>0.35</v>
      </c>
      <c r="E214" s="314">
        <v>416.61112438793458</v>
      </c>
      <c r="F214" s="315">
        <f t="shared" si="4"/>
        <v>145.81389353577708</v>
      </c>
    </row>
    <row r="215" spans="1:6" s="55" customFormat="1" ht="29.25" customHeight="1" x14ac:dyDescent="0.25">
      <c r="A215" s="25">
        <v>129</v>
      </c>
      <c r="B215" s="42" t="s">
        <v>471</v>
      </c>
      <c r="C215" s="25" t="s">
        <v>3</v>
      </c>
      <c r="D215" s="359">
        <v>4.75</v>
      </c>
      <c r="E215" s="314">
        <v>53.985882260028781</v>
      </c>
      <c r="F215" s="315">
        <f t="shared" ref="F215:F265" si="5">E215*D215</f>
        <v>256.4329407351367</v>
      </c>
    </row>
    <row r="216" spans="1:6" s="55" customFormat="1" ht="25.5" customHeight="1" x14ac:dyDescent="0.25">
      <c r="A216" s="25">
        <v>130</v>
      </c>
      <c r="B216" s="18" t="s">
        <v>214</v>
      </c>
      <c r="C216" s="25" t="s">
        <v>6</v>
      </c>
      <c r="D216" s="360">
        <v>90</v>
      </c>
      <c r="E216" s="314">
        <v>3.6229679649742272</v>
      </c>
      <c r="F216" s="315">
        <f t="shared" si="5"/>
        <v>326.06711684768044</v>
      </c>
    </row>
    <row r="217" spans="1:6" s="55" customFormat="1" ht="23" x14ac:dyDescent="0.25">
      <c r="A217" s="25">
        <v>131</v>
      </c>
      <c r="B217" s="18" t="s">
        <v>472</v>
      </c>
      <c r="C217" s="25" t="s">
        <v>4</v>
      </c>
      <c r="D217" s="354">
        <v>84.2</v>
      </c>
      <c r="E217" s="314">
        <v>1.8032584195334276</v>
      </c>
      <c r="F217" s="315">
        <f t="shared" si="5"/>
        <v>151.83435892471462</v>
      </c>
    </row>
    <row r="218" spans="1:6" s="55" customFormat="1" ht="38.25" customHeight="1" x14ac:dyDescent="0.25">
      <c r="A218" s="25">
        <v>132</v>
      </c>
      <c r="B218" s="18" t="s">
        <v>473</v>
      </c>
      <c r="C218" s="25" t="s">
        <v>6</v>
      </c>
      <c r="D218" s="354">
        <v>4741.51</v>
      </c>
      <c r="E218" s="314">
        <v>3.2000268770973945</v>
      </c>
      <c r="F218" s="315">
        <f t="shared" si="5"/>
        <v>15172.959438026068</v>
      </c>
    </row>
    <row r="219" spans="1:6" s="55" customFormat="1" ht="21.75" customHeight="1" x14ac:dyDescent="0.25">
      <c r="A219" s="25">
        <v>133</v>
      </c>
      <c r="B219" s="18" t="s">
        <v>41</v>
      </c>
      <c r="C219" s="25" t="s">
        <v>6</v>
      </c>
      <c r="D219" s="360">
        <v>1504.7900000000002</v>
      </c>
      <c r="E219" s="314">
        <v>3.6229679649742272</v>
      </c>
      <c r="F219" s="315">
        <f t="shared" si="5"/>
        <v>5451.805964013568</v>
      </c>
    </row>
    <row r="220" spans="1:6" s="55" customFormat="1" ht="27" customHeight="1" x14ac:dyDescent="0.25">
      <c r="A220" s="25">
        <v>134</v>
      </c>
      <c r="B220" s="18" t="s">
        <v>474</v>
      </c>
      <c r="C220" s="25" t="s">
        <v>6</v>
      </c>
      <c r="D220" s="360">
        <v>2069.1900000000005</v>
      </c>
      <c r="E220" s="314">
        <v>3.8061651235117928</v>
      </c>
      <c r="F220" s="315">
        <f t="shared" si="5"/>
        <v>7875.6788119193689</v>
      </c>
    </row>
    <row r="221" spans="1:6" s="114" customFormat="1" ht="18.75" customHeight="1" x14ac:dyDescent="0.25">
      <c r="A221" s="25">
        <v>135</v>
      </c>
      <c r="B221" s="202" t="s">
        <v>475</v>
      </c>
      <c r="C221" s="111" t="s">
        <v>6</v>
      </c>
      <c r="D221" s="112">
        <v>323.54999999999995</v>
      </c>
      <c r="E221" s="314">
        <v>2.2524672691078687</v>
      </c>
      <c r="F221" s="315">
        <f t="shared" si="5"/>
        <v>728.78578491985081</v>
      </c>
    </row>
    <row r="222" spans="1:6" s="114" customFormat="1" ht="20.25" customHeight="1" x14ac:dyDescent="0.25">
      <c r="A222" s="25">
        <v>136</v>
      </c>
      <c r="B222" s="202" t="s">
        <v>476</v>
      </c>
      <c r="C222" s="111" t="s">
        <v>6</v>
      </c>
      <c r="D222" s="112">
        <v>65.97</v>
      </c>
      <c r="E222" s="314">
        <v>1.8907612417995978</v>
      </c>
      <c r="F222" s="315">
        <f t="shared" si="5"/>
        <v>124.73351912151946</v>
      </c>
    </row>
    <row r="223" spans="1:6" s="114" customFormat="1" ht="32.25" customHeight="1" x14ac:dyDescent="0.25">
      <c r="A223" s="25">
        <v>137</v>
      </c>
      <c r="B223" s="202" t="s">
        <v>477</v>
      </c>
      <c r="C223" s="111" t="s">
        <v>6</v>
      </c>
      <c r="D223" s="112">
        <v>556.5</v>
      </c>
      <c r="E223" s="314">
        <v>5.7095912770089674</v>
      </c>
      <c r="F223" s="315">
        <f t="shared" si="5"/>
        <v>3177.3875456554902</v>
      </c>
    </row>
    <row r="224" spans="1:6" s="55" customFormat="1" ht="23" x14ac:dyDescent="0.25">
      <c r="A224" s="25">
        <v>138</v>
      </c>
      <c r="B224" s="18" t="s">
        <v>478</v>
      </c>
      <c r="C224" s="25" t="s">
        <v>4</v>
      </c>
      <c r="D224" s="112">
        <v>5894.6</v>
      </c>
      <c r="E224" s="314">
        <v>1.6045373972131618</v>
      </c>
      <c r="F224" s="315">
        <f t="shared" si="5"/>
        <v>9458.106141612705</v>
      </c>
    </row>
    <row r="225" spans="1:6" s="55" customFormat="1" x14ac:dyDescent="0.25">
      <c r="A225" s="25">
        <v>139</v>
      </c>
      <c r="B225" s="18" t="s">
        <v>479</v>
      </c>
      <c r="C225" s="25" t="s">
        <v>6</v>
      </c>
      <c r="D225" s="354">
        <v>286.45</v>
      </c>
      <c r="E225" s="314">
        <v>1.8422656834069224</v>
      </c>
      <c r="F225" s="315">
        <f t="shared" si="5"/>
        <v>527.71700501191287</v>
      </c>
    </row>
    <row r="226" spans="1:6" s="55" customFormat="1" ht="27.75" customHeight="1" x14ac:dyDescent="0.25">
      <c r="A226" s="25">
        <v>140</v>
      </c>
      <c r="B226" s="18" t="s">
        <v>40</v>
      </c>
      <c r="C226" s="25" t="s">
        <v>6</v>
      </c>
      <c r="D226" s="360">
        <v>2392.7400000000007</v>
      </c>
      <c r="E226" s="314">
        <v>1.8304623914559131</v>
      </c>
      <c r="F226" s="315">
        <f t="shared" si="5"/>
        <v>4379.8205825322229</v>
      </c>
    </row>
    <row r="227" spans="1:6" s="59" customFormat="1" ht="20.25" customHeight="1" x14ac:dyDescent="0.25">
      <c r="A227" s="25">
        <v>141</v>
      </c>
      <c r="B227" s="356" t="s">
        <v>480</v>
      </c>
      <c r="C227" s="357" t="s">
        <v>4</v>
      </c>
      <c r="D227" s="371">
        <v>869.04999999999984</v>
      </c>
      <c r="E227" s="314">
        <v>11.961246388208032</v>
      </c>
      <c r="F227" s="315">
        <f t="shared" si="5"/>
        <v>10394.921173672188</v>
      </c>
    </row>
    <row r="228" spans="1:6" s="186" customFormat="1" ht="18.75" customHeight="1" x14ac:dyDescent="0.25">
      <c r="A228" s="25">
        <v>142</v>
      </c>
      <c r="B228" s="356" t="s">
        <v>481</v>
      </c>
      <c r="C228" s="184" t="s">
        <v>4</v>
      </c>
      <c r="D228" s="236">
        <v>6.4</v>
      </c>
      <c r="E228" s="314">
        <v>26.107878692974861</v>
      </c>
      <c r="F228" s="315">
        <f t="shared" si="5"/>
        <v>167.09042363503912</v>
      </c>
    </row>
    <row r="229" spans="1:6" s="186" customFormat="1" ht="42" customHeight="1" x14ac:dyDescent="0.25">
      <c r="A229" s="25">
        <v>143</v>
      </c>
      <c r="B229" s="142" t="s">
        <v>271</v>
      </c>
      <c r="C229" s="184" t="s">
        <v>4</v>
      </c>
      <c r="D229" s="236">
        <v>145</v>
      </c>
      <c r="E229" s="314">
        <v>8.3713383427806338</v>
      </c>
      <c r="F229" s="315">
        <f t="shared" si="5"/>
        <v>1213.844059703192</v>
      </c>
    </row>
    <row r="230" spans="1:6" s="55" customFormat="1" ht="23" x14ac:dyDescent="0.25">
      <c r="A230" s="25">
        <v>144</v>
      </c>
      <c r="B230" s="18" t="s">
        <v>272</v>
      </c>
      <c r="C230" s="25" t="s">
        <v>4</v>
      </c>
      <c r="D230" s="360">
        <v>145</v>
      </c>
      <c r="E230" s="314">
        <v>1.6045373972131618</v>
      </c>
      <c r="F230" s="315">
        <f t="shared" si="5"/>
        <v>232.65792259590847</v>
      </c>
    </row>
    <row r="231" spans="1:6" s="14" customFormat="1" ht="39.75" customHeight="1" x14ac:dyDescent="0.25">
      <c r="A231" s="25">
        <v>145</v>
      </c>
      <c r="B231" s="361" t="s">
        <v>482</v>
      </c>
      <c r="C231" s="367" t="s">
        <v>4</v>
      </c>
      <c r="D231" s="368">
        <v>437.69</v>
      </c>
      <c r="E231" s="314">
        <v>9.4433954578059751</v>
      </c>
      <c r="F231" s="315">
        <f t="shared" si="5"/>
        <v>4133.2797579270973</v>
      </c>
    </row>
    <row r="232" spans="1:6" s="14" customFormat="1" ht="34.5" customHeight="1" x14ac:dyDescent="0.25">
      <c r="A232" s="25">
        <v>146</v>
      </c>
      <c r="B232" s="361" t="s">
        <v>483</v>
      </c>
      <c r="C232" s="367" t="s">
        <v>4</v>
      </c>
      <c r="D232" s="368">
        <v>182.41000000000003</v>
      </c>
      <c r="E232" s="314">
        <v>12.98140204477386</v>
      </c>
      <c r="F232" s="315">
        <f t="shared" si="5"/>
        <v>2367.9375469872002</v>
      </c>
    </row>
    <row r="233" spans="1:6" s="55" customFormat="1" ht="30.75" customHeight="1" x14ac:dyDescent="0.25">
      <c r="A233" s="25">
        <v>147</v>
      </c>
      <c r="B233" s="369" t="s">
        <v>484</v>
      </c>
      <c r="C233" s="25" t="s">
        <v>7</v>
      </c>
      <c r="D233" s="16">
        <v>0.49</v>
      </c>
      <c r="E233" s="314">
        <v>781.36922385431387</v>
      </c>
      <c r="F233" s="315">
        <f t="shared" si="5"/>
        <v>382.87091968861381</v>
      </c>
    </row>
    <row r="234" spans="1:6" s="60" customFormat="1" ht="23.25" customHeight="1" x14ac:dyDescent="0.25">
      <c r="A234" s="25">
        <v>148</v>
      </c>
      <c r="B234" s="42" t="s">
        <v>485</v>
      </c>
      <c r="C234" s="25" t="s">
        <v>252</v>
      </c>
      <c r="D234" s="320">
        <v>632.27</v>
      </c>
      <c r="E234" s="314">
        <v>1.9682758329511096</v>
      </c>
      <c r="F234" s="315">
        <f t="shared" si="5"/>
        <v>1244.4817608999981</v>
      </c>
    </row>
    <row r="235" spans="1:6" s="14" customFormat="1" ht="26.25" customHeight="1" x14ac:dyDescent="0.25">
      <c r="A235" s="25">
        <v>149</v>
      </c>
      <c r="B235" s="361" t="s">
        <v>34</v>
      </c>
      <c r="C235" s="367" t="s">
        <v>4</v>
      </c>
      <c r="D235" s="368">
        <v>171.83999999999997</v>
      </c>
      <c r="E235" s="314">
        <v>7.4327191913486894</v>
      </c>
      <c r="F235" s="315">
        <f t="shared" si="5"/>
        <v>1277.2384658413587</v>
      </c>
    </row>
    <row r="236" spans="1:6" s="14" customFormat="1" ht="28.5" customHeight="1" x14ac:dyDescent="0.25">
      <c r="A236" s="25">
        <v>150</v>
      </c>
      <c r="B236" s="361" t="s">
        <v>253</v>
      </c>
      <c r="C236" s="367" t="s">
        <v>4</v>
      </c>
      <c r="D236" s="368">
        <v>11.523149999999999</v>
      </c>
      <c r="E236" s="314">
        <v>6.5787633803974579</v>
      </c>
      <c r="F236" s="315">
        <f t="shared" si="5"/>
        <v>75.808077246826969</v>
      </c>
    </row>
    <row r="237" spans="1:6" s="60" customFormat="1" ht="30" customHeight="1" x14ac:dyDescent="0.25">
      <c r="A237" s="25">
        <v>151</v>
      </c>
      <c r="B237" s="66" t="s">
        <v>486</v>
      </c>
      <c r="C237" s="364" t="s">
        <v>4</v>
      </c>
      <c r="D237" s="319">
        <v>60.622000000000007</v>
      </c>
      <c r="E237" s="314">
        <v>21.643930814938138</v>
      </c>
      <c r="F237" s="315">
        <f t="shared" si="5"/>
        <v>1312.0983738631799</v>
      </c>
    </row>
    <row r="238" spans="1:6" s="60" customFormat="1" ht="30" customHeight="1" x14ac:dyDescent="0.25">
      <c r="A238" s="25">
        <v>152</v>
      </c>
      <c r="B238" s="66" t="s">
        <v>487</v>
      </c>
      <c r="C238" s="364" t="s">
        <v>4</v>
      </c>
      <c r="D238" s="319">
        <v>19.613000000000003</v>
      </c>
      <c r="E238" s="314">
        <v>20.409735786376736</v>
      </c>
      <c r="F238" s="315">
        <f t="shared" si="5"/>
        <v>400.29614797820699</v>
      </c>
    </row>
    <row r="239" spans="1:6" s="60" customFormat="1" ht="36" customHeight="1" x14ac:dyDescent="0.25">
      <c r="A239" s="25">
        <v>153</v>
      </c>
      <c r="B239" s="66" t="s">
        <v>488</v>
      </c>
      <c r="C239" s="364" t="s">
        <v>4</v>
      </c>
      <c r="D239" s="319">
        <v>73.3</v>
      </c>
      <c r="E239" s="314">
        <v>14.550655021155613</v>
      </c>
      <c r="F239" s="315">
        <f t="shared" si="5"/>
        <v>1066.5630130507063</v>
      </c>
    </row>
    <row r="240" spans="1:6" s="60" customFormat="1" ht="23" x14ac:dyDescent="0.25">
      <c r="A240" s="25">
        <v>154</v>
      </c>
      <c r="B240" s="66" t="s">
        <v>212</v>
      </c>
      <c r="C240" s="364" t="s">
        <v>5</v>
      </c>
      <c r="D240" s="319">
        <v>136.66666666666669</v>
      </c>
      <c r="E240" s="314">
        <v>2.1800057376098225</v>
      </c>
      <c r="F240" s="315">
        <f t="shared" si="5"/>
        <v>297.93411747334244</v>
      </c>
    </row>
    <row r="241" spans="1:7" s="69" customFormat="1" ht="36" customHeight="1" x14ac:dyDescent="0.35">
      <c r="A241" s="25">
        <v>155</v>
      </c>
      <c r="B241" s="321" t="s">
        <v>489</v>
      </c>
      <c r="C241" s="194" t="s">
        <v>7</v>
      </c>
      <c r="D241" s="372">
        <v>0.75553999999999999</v>
      </c>
      <c r="E241" s="314">
        <v>660.2859976106015</v>
      </c>
      <c r="F241" s="315">
        <f t="shared" si="5"/>
        <v>498.87248263471383</v>
      </c>
    </row>
    <row r="242" spans="1:7" s="239" customFormat="1" ht="22.5" customHeight="1" x14ac:dyDescent="0.25">
      <c r="A242" s="25">
        <v>156</v>
      </c>
      <c r="B242" s="22" t="s">
        <v>106</v>
      </c>
      <c r="C242" s="351" t="s">
        <v>7</v>
      </c>
      <c r="D242" s="372">
        <v>0.75553999999999999</v>
      </c>
      <c r="E242" s="314">
        <v>49.359216042690825</v>
      </c>
      <c r="F242" s="315">
        <f t="shared" si="5"/>
        <v>37.292862088894623</v>
      </c>
      <c r="G242" s="189"/>
    </row>
    <row r="243" spans="1:7" s="69" customFormat="1" ht="33.75" customHeight="1" x14ac:dyDescent="0.35">
      <c r="A243" s="25">
        <v>157</v>
      </c>
      <c r="B243" s="321" t="s">
        <v>209</v>
      </c>
      <c r="C243" s="194" t="s">
        <v>7</v>
      </c>
      <c r="D243" s="373">
        <v>0.80200000000000005</v>
      </c>
      <c r="E243" s="314">
        <v>660.2859976106015</v>
      </c>
      <c r="F243" s="315">
        <f t="shared" si="5"/>
        <v>529.54937008370246</v>
      </c>
    </row>
    <row r="244" spans="1:7" s="61" customFormat="1" ht="21" customHeight="1" x14ac:dyDescent="0.25">
      <c r="A244" s="25">
        <v>158</v>
      </c>
      <c r="B244" s="22" t="s">
        <v>106</v>
      </c>
      <c r="C244" s="365" t="s">
        <v>7</v>
      </c>
      <c r="D244" s="45">
        <v>0.80200000000000005</v>
      </c>
      <c r="E244" s="314">
        <v>49.359216042690825</v>
      </c>
      <c r="F244" s="315">
        <f t="shared" si="5"/>
        <v>39.586091266238043</v>
      </c>
    </row>
    <row r="245" spans="1:7" s="55" customFormat="1" ht="59.25" customHeight="1" x14ac:dyDescent="0.25">
      <c r="A245" s="25">
        <v>159</v>
      </c>
      <c r="B245" s="26" t="s">
        <v>235</v>
      </c>
      <c r="C245" s="20" t="s">
        <v>4</v>
      </c>
      <c r="D245" s="44">
        <v>1763</v>
      </c>
      <c r="E245" s="314">
        <v>13.392546231470753</v>
      </c>
      <c r="F245" s="315">
        <f t="shared" si="5"/>
        <v>23611.059006082938</v>
      </c>
    </row>
    <row r="246" spans="1:7" s="55" customFormat="1" ht="31.5" customHeight="1" x14ac:dyDescent="0.25">
      <c r="A246" s="25">
        <v>160</v>
      </c>
      <c r="B246" s="26" t="s">
        <v>218</v>
      </c>
      <c r="C246" s="20" t="s">
        <v>4</v>
      </c>
      <c r="D246" s="44">
        <v>98</v>
      </c>
      <c r="E246" s="314">
        <v>7.1434574792611372</v>
      </c>
      <c r="F246" s="315">
        <f t="shared" si="5"/>
        <v>700.05883296759146</v>
      </c>
    </row>
    <row r="247" spans="1:7" s="14" customFormat="1" ht="30" customHeight="1" x14ac:dyDescent="0.25">
      <c r="A247" s="25">
        <v>161</v>
      </c>
      <c r="B247" s="321" t="s">
        <v>45</v>
      </c>
      <c r="C247" s="194" t="s">
        <v>4</v>
      </c>
      <c r="D247" s="374">
        <v>98</v>
      </c>
      <c r="E247" s="314">
        <v>26.18649387168033</v>
      </c>
      <c r="F247" s="315">
        <f t="shared" si="5"/>
        <v>2566.2763994246725</v>
      </c>
    </row>
    <row r="248" spans="1:7" s="14" customFormat="1" ht="42.75" customHeight="1" x14ac:dyDescent="0.25">
      <c r="A248" s="25">
        <v>162</v>
      </c>
      <c r="B248" s="321" t="s">
        <v>490</v>
      </c>
      <c r="C248" s="194" t="s">
        <v>4</v>
      </c>
      <c r="D248" s="322">
        <v>683.5</v>
      </c>
      <c r="E248" s="314">
        <v>24.716708197160628</v>
      </c>
      <c r="F248" s="315">
        <f t="shared" si="5"/>
        <v>16893.870052759288</v>
      </c>
    </row>
    <row r="249" spans="1:7" s="14" customFormat="1" ht="43.5" customHeight="1" x14ac:dyDescent="0.25">
      <c r="A249" s="25">
        <v>163</v>
      </c>
      <c r="B249" s="321" t="s">
        <v>491</v>
      </c>
      <c r="C249" s="194" t="s">
        <v>4</v>
      </c>
      <c r="D249" s="374">
        <v>37</v>
      </c>
      <c r="E249" s="314">
        <v>24.536568151911933</v>
      </c>
      <c r="F249" s="315">
        <f t="shared" si="5"/>
        <v>907.85302162074152</v>
      </c>
    </row>
    <row r="250" spans="1:7" s="14" customFormat="1" ht="33" customHeight="1" x14ac:dyDescent="0.25">
      <c r="A250" s="25">
        <v>164</v>
      </c>
      <c r="B250" s="321" t="s">
        <v>492</v>
      </c>
      <c r="C250" s="194" t="s">
        <v>4</v>
      </c>
      <c r="D250" s="374">
        <v>82</v>
      </c>
      <c r="E250" s="314">
        <v>30.354469780219084</v>
      </c>
      <c r="F250" s="315">
        <f t="shared" si="5"/>
        <v>2489.0665219779648</v>
      </c>
    </row>
    <row r="251" spans="1:7" s="141" customFormat="1" ht="21.75" customHeight="1" x14ac:dyDescent="0.25">
      <c r="A251" s="25">
        <v>165</v>
      </c>
      <c r="B251" s="321" t="s">
        <v>493</v>
      </c>
      <c r="C251" s="155" t="s">
        <v>5</v>
      </c>
      <c r="D251" s="129">
        <v>74</v>
      </c>
      <c r="E251" s="314">
        <v>12.70835053773771</v>
      </c>
      <c r="F251" s="315">
        <f t="shared" si="5"/>
        <v>940.41793979259057</v>
      </c>
    </row>
    <row r="252" spans="1:7" s="55" customFormat="1" ht="48" customHeight="1" x14ac:dyDescent="0.25">
      <c r="A252" s="25">
        <v>166</v>
      </c>
      <c r="B252" s="18" t="s">
        <v>254</v>
      </c>
      <c r="C252" s="25" t="s">
        <v>6</v>
      </c>
      <c r="D252" s="360">
        <v>960</v>
      </c>
      <c r="E252" s="314">
        <v>22.682059266655035</v>
      </c>
      <c r="F252" s="315">
        <f t="shared" si="5"/>
        <v>21774.776895988834</v>
      </c>
    </row>
    <row r="253" spans="1:7" s="55" customFormat="1" ht="23.25" customHeight="1" x14ac:dyDescent="0.25">
      <c r="A253" s="25">
        <v>167</v>
      </c>
      <c r="B253" s="26" t="s">
        <v>231</v>
      </c>
      <c r="C253" s="20" t="s">
        <v>5</v>
      </c>
      <c r="D253" s="375">
        <v>1966.2</v>
      </c>
      <c r="E253" s="314">
        <v>2.030953844468125</v>
      </c>
      <c r="F253" s="315">
        <f t="shared" si="5"/>
        <v>3993.2614489932275</v>
      </c>
    </row>
    <row r="254" spans="1:7" s="55" customFormat="1" ht="23.25" customHeight="1" x14ac:dyDescent="0.25">
      <c r="A254" s="25">
        <v>168</v>
      </c>
      <c r="B254" s="26" t="s">
        <v>232</v>
      </c>
      <c r="C254" s="20" t="s">
        <v>5</v>
      </c>
      <c r="D254" s="375">
        <v>1845</v>
      </c>
      <c r="E254" s="314">
        <v>2.030953844468125</v>
      </c>
      <c r="F254" s="315">
        <f t="shared" si="5"/>
        <v>3747.1098430436905</v>
      </c>
    </row>
    <row r="255" spans="1:7" s="55" customFormat="1" ht="18.75" customHeight="1" x14ac:dyDescent="0.25">
      <c r="A255" s="25">
        <v>169</v>
      </c>
      <c r="B255" s="26" t="s">
        <v>233</v>
      </c>
      <c r="C255" s="20" t="s">
        <v>5</v>
      </c>
      <c r="D255" s="375">
        <v>350.2</v>
      </c>
      <c r="E255" s="314">
        <v>5.6241798769886548</v>
      </c>
      <c r="F255" s="315">
        <f t="shared" si="5"/>
        <v>1969.5877929214269</v>
      </c>
    </row>
    <row r="256" spans="1:7" s="55" customFormat="1" ht="33" customHeight="1" x14ac:dyDescent="0.25">
      <c r="A256" s="25">
        <v>170</v>
      </c>
      <c r="B256" s="26" t="s">
        <v>237</v>
      </c>
      <c r="C256" s="20" t="s">
        <v>5</v>
      </c>
      <c r="D256" s="375">
        <v>363.6</v>
      </c>
      <c r="E256" s="314">
        <v>1.0154769222340625</v>
      </c>
      <c r="F256" s="315">
        <f t="shared" si="5"/>
        <v>369.22740892430517</v>
      </c>
    </row>
    <row r="257" spans="1:8" s="55" customFormat="1" ht="22.5" customHeight="1" x14ac:dyDescent="0.25">
      <c r="A257" s="25">
        <v>171</v>
      </c>
      <c r="B257" s="26" t="s">
        <v>234</v>
      </c>
      <c r="C257" s="20" t="s">
        <v>5</v>
      </c>
      <c r="D257" s="376">
        <v>2774.2</v>
      </c>
      <c r="E257" s="314">
        <v>1.2498177504419232</v>
      </c>
      <c r="F257" s="315">
        <f t="shared" si="5"/>
        <v>3467.2444032759831</v>
      </c>
    </row>
    <row r="258" spans="1:8" s="55" customFormat="1" ht="32.25" customHeight="1" x14ac:dyDescent="0.25">
      <c r="A258" s="25">
        <v>172</v>
      </c>
      <c r="B258" s="26" t="s">
        <v>494</v>
      </c>
      <c r="C258" s="20" t="s">
        <v>4</v>
      </c>
      <c r="D258" s="358">
        <v>6.689750000000001</v>
      </c>
      <c r="E258" s="314">
        <v>11.361592387002627</v>
      </c>
      <c r="F258" s="315">
        <f t="shared" si="5"/>
        <v>76.006212670950831</v>
      </c>
    </row>
    <row r="259" spans="1:8" s="14" customFormat="1" ht="30.75" customHeight="1" x14ac:dyDescent="0.25">
      <c r="A259" s="25">
        <v>173</v>
      </c>
      <c r="B259" s="361" t="s">
        <v>213</v>
      </c>
      <c r="C259" s="367" t="s">
        <v>4</v>
      </c>
      <c r="D259" s="368">
        <v>6.7</v>
      </c>
      <c r="E259" s="314">
        <v>5.2992624583825396</v>
      </c>
      <c r="F259" s="315">
        <f t="shared" si="5"/>
        <v>35.505058471163018</v>
      </c>
    </row>
    <row r="260" spans="1:8" s="14" customFormat="1" ht="24.75" customHeight="1" x14ac:dyDescent="0.25">
      <c r="A260" s="25">
        <v>174</v>
      </c>
      <c r="B260" s="26" t="s">
        <v>217</v>
      </c>
      <c r="C260" s="367" t="s">
        <v>4</v>
      </c>
      <c r="D260" s="368">
        <v>6.7</v>
      </c>
      <c r="E260" s="314">
        <v>35.261613663021386</v>
      </c>
      <c r="F260" s="315">
        <f t="shared" si="5"/>
        <v>236.25281154224328</v>
      </c>
    </row>
    <row r="261" spans="1:8" s="14" customFormat="1" ht="24" customHeight="1" x14ac:dyDescent="0.25">
      <c r="A261" s="25">
        <v>175</v>
      </c>
      <c r="B261" s="26" t="s">
        <v>190</v>
      </c>
      <c r="C261" s="367" t="s">
        <v>4</v>
      </c>
      <c r="D261" s="368">
        <v>235.2</v>
      </c>
      <c r="E261" s="314">
        <v>35.261613663021386</v>
      </c>
      <c r="F261" s="315">
        <f t="shared" si="5"/>
        <v>8293.5315335426294</v>
      </c>
    </row>
    <row r="262" spans="1:8" s="14" customFormat="1" ht="30.75" customHeight="1" x14ac:dyDescent="0.25">
      <c r="A262" s="25">
        <v>176</v>
      </c>
      <c r="B262" s="26" t="s">
        <v>236</v>
      </c>
      <c r="C262" s="367" t="s">
        <v>4</v>
      </c>
      <c r="D262" s="368">
        <v>10.5</v>
      </c>
      <c r="E262" s="314">
        <v>35.261613663021386</v>
      </c>
      <c r="F262" s="315">
        <f t="shared" si="5"/>
        <v>370.24694346172453</v>
      </c>
    </row>
    <row r="263" spans="1:8" s="14" customFormat="1" ht="31.5" customHeight="1" x14ac:dyDescent="0.25">
      <c r="A263" s="25">
        <v>177</v>
      </c>
      <c r="B263" s="26" t="s">
        <v>191</v>
      </c>
      <c r="C263" s="367" t="s">
        <v>4</v>
      </c>
      <c r="D263" s="368">
        <v>110.5</v>
      </c>
      <c r="E263" s="314">
        <v>35.261613663021386</v>
      </c>
      <c r="F263" s="315">
        <f t="shared" si="5"/>
        <v>3896.4083097638631</v>
      </c>
    </row>
    <row r="264" spans="1:8" s="14" customFormat="1" ht="19.5" customHeight="1" x14ac:dyDescent="0.25">
      <c r="A264" s="25">
        <v>178</v>
      </c>
      <c r="B264" s="26" t="s">
        <v>203</v>
      </c>
      <c r="C264" s="367" t="s">
        <v>4</v>
      </c>
      <c r="D264" s="368">
        <v>30.5</v>
      </c>
      <c r="E264" s="314">
        <v>35.261613663021386</v>
      </c>
      <c r="F264" s="315">
        <f t="shared" si="5"/>
        <v>1075.4792167221522</v>
      </c>
    </row>
    <row r="265" spans="1:8" s="60" customFormat="1" ht="33" customHeight="1" x14ac:dyDescent="0.25">
      <c r="A265" s="25">
        <v>179</v>
      </c>
      <c r="B265" s="42" t="s">
        <v>36</v>
      </c>
      <c r="C265" s="25" t="s">
        <v>35</v>
      </c>
      <c r="D265" s="358">
        <v>1860.5</v>
      </c>
      <c r="E265" s="314">
        <v>1.0528081595965686</v>
      </c>
      <c r="F265" s="315">
        <f t="shared" si="5"/>
        <v>1958.749580929416</v>
      </c>
    </row>
    <row r="266" spans="1:8" s="65" customFormat="1" ht="21.75" customHeight="1" x14ac:dyDescent="0.25">
      <c r="A266" s="62"/>
      <c r="B266" s="63" t="s">
        <v>268</v>
      </c>
      <c r="C266" s="64"/>
      <c r="D266" s="48"/>
      <c r="E266" s="34"/>
      <c r="F266" s="326">
        <f>SUM(F87:F265)</f>
        <v>598936.0043805131</v>
      </c>
    </row>
    <row r="267" spans="1:8" s="92" customFormat="1" ht="21.75" customHeight="1" x14ac:dyDescent="0.25">
      <c r="A267" s="130">
        <v>1</v>
      </c>
      <c r="B267" s="310" t="s">
        <v>1018</v>
      </c>
      <c r="C267" s="89" t="s">
        <v>9</v>
      </c>
      <c r="D267" s="90">
        <v>1</v>
      </c>
      <c r="E267" s="93">
        <v>10500</v>
      </c>
      <c r="F267" s="326">
        <f>D267*E267</f>
        <v>10500</v>
      </c>
    </row>
    <row r="268" spans="1:8" s="92" customFormat="1" ht="18.75" customHeight="1" x14ac:dyDescent="0.25">
      <c r="A268" s="130">
        <v>2</v>
      </c>
      <c r="B268" s="311" t="s">
        <v>1019</v>
      </c>
      <c r="C268" s="89" t="s">
        <v>9</v>
      </c>
      <c r="D268" s="90">
        <v>1</v>
      </c>
      <c r="E268" s="93">
        <v>1968.91</v>
      </c>
      <c r="F268" s="326">
        <f>D268*E268</f>
        <v>1968.91</v>
      </c>
    </row>
    <row r="269" spans="1:8" s="55" customFormat="1" ht="20.25" customHeight="1" x14ac:dyDescent="0.25">
      <c r="A269" s="25"/>
      <c r="B269" s="474" t="s">
        <v>507</v>
      </c>
      <c r="C269" s="475"/>
      <c r="D269" s="475"/>
      <c r="E269" s="475"/>
      <c r="F269" s="476"/>
      <c r="H269" s="338"/>
    </row>
    <row r="270" spans="1:8" s="92" customFormat="1" ht="29.25" customHeight="1" x14ac:dyDescent="0.25">
      <c r="A270" s="130">
        <v>1</v>
      </c>
      <c r="B270" s="40" t="s">
        <v>496</v>
      </c>
      <c r="C270" s="85" t="s">
        <v>57</v>
      </c>
      <c r="D270" s="90">
        <v>62</v>
      </c>
      <c r="E270" s="314">
        <v>6.2885271804532845</v>
      </c>
      <c r="F270" s="315">
        <f t="shared" ref="F270:F288" si="6">E270*D270</f>
        <v>389.88868518810364</v>
      </c>
    </row>
    <row r="271" spans="1:8" s="92" customFormat="1" ht="21.75" customHeight="1" x14ac:dyDescent="0.25">
      <c r="A271" s="130">
        <v>2</v>
      </c>
      <c r="B271" s="88" t="s">
        <v>58</v>
      </c>
      <c r="C271" s="89" t="s">
        <v>9</v>
      </c>
      <c r="D271" s="90">
        <v>13</v>
      </c>
      <c r="E271" s="314">
        <v>12.270232779029254</v>
      </c>
      <c r="F271" s="315">
        <f t="shared" si="6"/>
        <v>159.5130261273803</v>
      </c>
    </row>
    <row r="272" spans="1:8" s="92" customFormat="1" ht="18.75" customHeight="1" x14ac:dyDescent="0.25">
      <c r="A272" s="130">
        <v>3</v>
      </c>
      <c r="B272" s="88" t="s">
        <v>80</v>
      </c>
      <c r="C272" s="89" t="s">
        <v>9</v>
      </c>
      <c r="D272" s="90">
        <v>13</v>
      </c>
      <c r="E272" s="314">
        <v>7.1147345584563197</v>
      </c>
      <c r="F272" s="315">
        <f t="shared" si="6"/>
        <v>92.491549259932157</v>
      </c>
    </row>
    <row r="273" spans="1:6" s="92" customFormat="1" ht="18" customHeight="1" x14ac:dyDescent="0.25">
      <c r="A273" s="130">
        <v>4</v>
      </c>
      <c r="B273" s="88" t="s">
        <v>59</v>
      </c>
      <c r="C273" s="89" t="s">
        <v>9</v>
      </c>
      <c r="D273" s="90">
        <v>13</v>
      </c>
      <c r="E273" s="314">
        <v>5.4743487610012957</v>
      </c>
      <c r="F273" s="315">
        <f t="shared" si="6"/>
        <v>71.166533893016847</v>
      </c>
    </row>
    <row r="274" spans="1:6" s="94" customFormat="1" ht="21.75" customHeight="1" x14ac:dyDescent="0.25">
      <c r="A274" s="130">
        <v>5</v>
      </c>
      <c r="B274" s="242" t="s">
        <v>497</v>
      </c>
      <c r="C274" s="241" t="s">
        <v>9</v>
      </c>
      <c r="D274" s="243">
        <v>13</v>
      </c>
      <c r="E274" s="314">
        <v>7.1377223486436758</v>
      </c>
      <c r="F274" s="315">
        <f t="shared" si="6"/>
        <v>92.79039053236778</v>
      </c>
    </row>
    <row r="275" spans="1:6" s="92" customFormat="1" ht="39" customHeight="1" x14ac:dyDescent="0.25">
      <c r="A275" s="130">
        <v>6</v>
      </c>
      <c r="B275" s="88" t="s">
        <v>202</v>
      </c>
      <c r="C275" s="89" t="s">
        <v>46</v>
      </c>
      <c r="D275" s="90">
        <v>118</v>
      </c>
      <c r="E275" s="314">
        <v>2.6366165743719643</v>
      </c>
      <c r="F275" s="315">
        <f t="shared" si="6"/>
        <v>311.12075577589178</v>
      </c>
    </row>
    <row r="276" spans="1:6" s="92" customFormat="1" x14ac:dyDescent="0.25">
      <c r="A276" s="130">
        <v>7</v>
      </c>
      <c r="B276" s="91" t="s">
        <v>84</v>
      </c>
      <c r="C276" s="89" t="s">
        <v>46</v>
      </c>
      <c r="D276" s="90">
        <v>77</v>
      </c>
      <c r="E276" s="314">
        <v>2.6708702834237865</v>
      </c>
      <c r="F276" s="315">
        <f t="shared" si="6"/>
        <v>205.65701182363156</v>
      </c>
    </row>
    <row r="277" spans="1:6" s="92" customFormat="1" ht="21" customHeight="1" x14ac:dyDescent="0.25">
      <c r="A277" s="130">
        <v>8</v>
      </c>
      <c r="B277" s="88" t="s">
        <v>71</v>
      </c>
      <c r="C277" s="89" t="s">
        <v>9</v>
      </c>
      <c r="D277" s="90">
        <v>42</v>
      </c>
      <c r="E277" s="314">
        <v>6.249088752209616E-2</v>
      </c>
      <c r="F277" s="315">
        <f t="shared" si="6"/>
        <v>2.6246172759280388</v>
      </c>
    </row>
    <row r="278" spans="1:6" s="92" customFormat="1" ht="21" customHeight="1" x14ac:dyDescent="0.25">
      <c r="A278" s="130">
        <v>9</v>
      </c>
      <c r="B278" s="88" t="s">
        <v>72</v>
      </c>
      <c r="C278" s="89" t="s">
        <v>9</v>
      </c>
      <c r="D278" s="90">
        <v>11</v>
      </c>
      <c r="E278" s="314">
        <v>9.3736331283144236E-2</v>
      </c>
      <c r="F278" s="315">
        <f t="shared" si="6"/>
        <v>1.0310996441145865</v>
      </c>
    </row>
    <row r="279" spans="1:6" s="92" customFormat="1" ht="21.75" customHeight="1" x14ac:dyDescent="0.25">
      <c r="A279" s="130">
        <v>10</v>
      </c>
      <c r="B279" s="88" t="s">
        <v>60</v>
      </c>
      <c r="C279" s="89" t="s">
        <v>9</v>
      </c>
      <c r="D279" s="90">
        <v>11</v>
      </c>
      <c r="E279" s="314">
        <v>0.14060449692471635</v>
      </c>
      <c r="F279" s="315">
        <f t="shared" si="6"/>
        <v>1.5466494661718799</v>
      </c>
    </row>
    <row r="280" spans="1:6" s="92" customFormat="1" ht="21" customHeight="1" x14ac:dyDescent="0.25">
      <c r="A280" s="130">
        <v>11</v>
      </c>
      <c r="B280" s="88" t="s">
        <v>68</v>
      </c>
      <c r="C280" s="89" t="s">
        <v>9</v>
      </c>
      <c r="D280" s="90">
        <v>3</v>
      </c>
      <c r="E280" s="314">
        <v>0.14060449692471635</v>
      </c>
      <c r="F280" s="315">
        <f t="shared" si="6"/>
        <v>0.42181349077414909</v>
      </c>
    </row>
    <row r="281" spans="1:6" s="92" customFormat="1" ht="21" customHeight="1" x14ac:dyDescent="0.25">
      <c r="A281" s="130">
        <v>12</v>
      </c>
      <c r="B281" s="88" t="s">
        <v>61</v>
      </c>
      <c r="C281" s="89" t="s">
        <v>9</v>
      </c>
      <c r="D281" s="90">
        <v>10</v>
      </c>
      <c r="E281" s="314">
        <v>0.14060449692471635</v>
      </c>
      <c r="F281" s="315">
        <f t="shared" si="6"/>
        <v>1.4060449692471635</v>
      </c>
    </row>
    <row r="282" spans="1:6" s="94" customFormat="1" ht="21.75" customHeight="1" x14ac:dyDescent="0.25">
      <c r="A282" s="130">
        <v>13</v>
      </c>
      <c r="B282" s="95" t="s">
        <v>81</v>
      </c>
      <c r="C282" s="89" t="s">
        <v>9</v>
      </c>
      <c r="D282" s="90">
        <v>34</v>
      </c>
      <c r="E282" s="314">
        <v>4.8430437829624522E-2</v>
      </c>
      <c r="F282" s="315">
        <f t="shared" si="6"/>
        <v>1.6466348862072337</v>
      </c>
    </row>
    <row r="283" spans="1:6" s="94" customFormat="1" ht="21" customHeight="1" x14ac:dyDescent="0.25">
      <c r="A283" s="130">
        <v>14</v>
      </c>
      <c r="B283" s="95" t="s">
        <v>82</v>
      </c>
      <c r="C283" s="89" t="s">
        <v>9</v>
      </c>
      <c r="D283" s="90">
        <v>29</v>
      </c>
      <c r="E283" s="314">
        <v>7.8113609402620202E-2</v>
      </c>
      <c r="F283" s="315">
        <f t="shared" si="6"/>
        <v>2.2652946726759859</v>
      </c>
    </row>
    <row r="284" spans="1:6" s="92" customFormat="1" ht="21" customHeight="1" x14ac:dyDescent="0.25">
      <c r="A284" s="130">
        <v>15</v>
      </c>
      <c r="B284" s="22" t="s">
        <v>90</v>
      </c>
      <c r="C284" s="89" t="s">
        <v>9</v>
      </c>
      <c r="D284" s="90">
        <v>13</v>
      </c>
      <c r="E284" s="314">
        <v>0.31245443761048081</v>
      </c>
      <c r="F284" s="315">
        <f t="shared" si="6"/>
        <v>4.0619076889362509</v>
      </c>
    </row>
    <row r="285" spans="1:6" s="92" customFormat="1" ht="21" customHeight="1" x14ac:dyDescent="0.25">
      <c r="A285" s="130">
        <v>16</v>
      </c>
      <c r="B285" s="95" t="s">
        <v>94</v>
      </c>
      <c r="C285" s="89" t="s">
        <v>9</v>
      </c>
      <c r="D285" s="90">
        <v>26</v>
      </c>
      <c r="E285" s="314">
        <v>0.90611786907039416</v>
      </c>
      <c r="F285" s="315">
        <f t="shared" si="6"/>
        <v>23.559064595830247</v>
      </c>
    </row>
    <row r="286" spans="1:6" s="94" customFormat="1" ht="21.75" customHeight="1" x14ac:dyDescent="0.25">
      <c r="A286" s="130">
        <v>17</v>
      </c>
      <c r="B286" s="95" t="s">
        <v>75</v>
      </c>
      <c r="C286" s="89" t="s">
        <v>46</v>
      </c>
      <c r="D286" s="90">
        <v>100</v>
      </c>
      <c r="E286" s="314">
        <v>0.23434082820786059</v>
      </c>
      <c r="F286" s="315">
        <f t="shared" si="6"/>
        <v>23.43408282078606</v>
      </c>
    </row>
    <row r="287" spans="1:6" s="94" customFormat="1" ht="21" customHeight="1" x14ac:dyDescent="0.25">
      <c r="A287" s="130">
        <v>18</v>
      </c>
      <c r="B287" s="95" t="s">
        <v>76</v>
      </c>
      <c r="C287" s="89" t="s">
        <v>46</v>
      </c>
      <c r="D287" s="90">
        <v>77</v>
      </c>
      <c r="E287" s="314">
        <v>0.28120899384943271</v>
      </c>
      <c r="F287" s="315">
        <f t="shared" si="6"/>
        <v>21.653092526406319</v>
      </c>
    </row>
    <row r="288" spans="1:6" s="92" customFormat="1" ht="17.25" customHeight="1" x14ac:dyDescent="0.25">
      <c r="A288" s="130">
        <v>19</v>
      </c>
      <c r="B288" s="95" t="s">
        <v>64</v>
      </c>
      <c r="C288" s="89" t="s">
        <v>8</v>
      </c>
      <c r="D288" s="90">
        <v>60</v>
      </c>
      <c r="E288" s="314">
        <v>0.54679526581834137</v>
      </c>
      <c r="F288" s="315">
        <f t="shared" si="6"/>
        <v>32.807715949100483</v>
      </c>
    </row>
    <row r="289" spans="1:6" s="92" customFormat="1" ht="24" x14ac:dyDescent="0.25">
      <c r="A289" s="130">
        <v>1</v>
      </c>
      <c r="B289" s="40" t="s">
        <v>498</v>
      </c>
      <c r="C289" s="85" t="s">
        <v>57</v>
      </c>
      <c r="D289" s="90">
        <v>547</v>
      </c>
      <c r="E289" s="314">
        <v>6.2885271804532845</v>
      </c>
      <c r="F289" s="315">
        <f t="shared" ref="F289:F352" si="7">E289*D289</f>
        <v>3439.8243677079467</v>
      </c>
    </row>
    <row r="290" spans="1:6" s="92" customFormat="1" ht="21.75" customHeight="1" x14ac:dyDescent="0.25">
      <c r="A290" s="130">
        <v>2</v>
      </c>
      <c r="B290" s="88" t="s">
        <v>58</v>
      </c>
      <c r="C290" s="89" t="s">
        <v>9</v>
      </c>
      <c r="D290" s="90">
        <v>89</v>
      </c>
      <c r="E290" s="314">
        <v>12.270232779029254</v>
      </c>
      <c r="F290" s="315">
        <f t="shared" si="7"/>
        <v>1092.0507173336036</v>
      </c>
    </row>
    <row r="291" spans="1:6" s="92" customFormat="1" ht="18.75" customHeight="1" x14ac:dyDescent="0.25">
      <c r="A291" s="130">
        <v>3</v>
      </c>
      <c r="B291" s="88" t="s">
        <v>80</v>
      </c>
      <c r="C291" s="89" t="s">
        <v>9</v>
      </c>
      <c r="D291" s="90">
        <v>89</v>
      </c>
      <c r="E291" s="314">
        <v>7.1147345584563197</v>
      </c>
      <c r="F291" s="315">
        <f t="shared" si="7"/>
        <v>633.21137570261249</v>
      </c>
    </row>
    <row r="292" spans="1:6" s="92" customFormat="1" ht="18" customHeight="1" x14ac:dyDescent="0.25">
      <c r="A292" s="130">
        <v>4</v>
      </c>
      <c r="B292" s="88" t="s">
        <v>59</v>
      </c>
      <c r="C292" s="89" t="s">
        <v>9</v>
      </c>
      <c r="D292" s="90">
        <v>89</v>
      </c>
      <c r="E292" s="314">
        <v>5.4743487610012957</v>
      </c>
      <c r="F292" s="315">
        <f t="shared" si="7"/>
        <v>487.2170397291153</v>
      </c>
    </row>
    <row r="293" spans="1:6" s="92" customFormat="1" ht="18" customHeight="1" x14ac:dyDescent="0.25">
      <c r="A293" s="130">
        <v>5</v>
      </c>
      <c r="B293" s="88" t="s">
        <v>79</v>
      </c>
      <c r="C293" s="89" t="s">
        <v>9</v>
      </c>
      <c r="D293" s="90">
        <v>60</v>
      </c>
      <c r="E293" s="314">
        <v>6.2554848550274968</v>
      </c>
      <c r="F293" s="315">
        <f t="shared" si="7"/>
        <v>375.32909130164978</v>
      </c>
    </row>
    <row r="294" spans="1:6" s="94" customFormat="1" ht="18" customHeight="1" x14ac:dyDescent="0.25">
      <c r="A294" s="130">
        <v>6</v>
      </c>
      <c r="B294" s="242" t="s">
        <v>497</v>
      </c>
      <c r="C294" s="241" t="s">
        <v>9</v>
      </c>
      <c r="D294" s="243">
        <v>30</v>
      </c>
      <c r="E294" s="314">
        <v>7.1377223486436758</v>
      </c>
      <c r="F294" s="315">
        <f t="shared" si="7"/>
        <v>214.13167045931027</v>
      </c>
    </row>
    <row r="295" spans="1:6" s="92" customFormat="1" ht="23" x14ac:dyDescent="0.25">
      <c r="A295" s="130">
        <v>7</v>
      </c>
      <c r="B295" s="88" t="s">
        <v>202</v>
      </c>
      <c r="C295" s="89" t="s">
        <v>46</v>
      </c>
      <c r="D295" s="90">
        <v>457</v>
      </c>
      <c r="E295" s="314">
        <v>2.6366165743719643</v>
      </c>
      <c r="F295" s="315">
        <f t="shared" si="7"/>
        <v>1204.9337744879876</v>
      </c>
    </row>
    <row r="296" spans="1:6" s="92" customFormat="1" ht="18" customHeight="1" x14ac:dyDescent="0.25">
      <c r="A296" s="130">
        <v>8</v>
      </c>
      <c r="B296" s="91" t="s">
        <v>84</v>
      </c>
      <c r="C296" s="89" t="s">
        <v>46</v>
      </c>
      <c r="D296" s="90">
        <v>127</v>
      </c>
      <c r="E296" s="314">
        <v>2.6708702834237865</v>
      </c>
      <c r="F296" s="315">
        <f t="shared" si="7"/>
        <v>339.20052599482091</v>
      </c>
    </row>
    <row r="297" spans="1:6" s="92" customFormat="1" ht="18" customHeight="1" x14ac:dyDescent="0.25">
      <c r="A297" s="130">
        <v>9</v>
      </c>
      <c r="B297" s="91" t="s">
        <v>88</v>
      </c>
      <c r="C297" s="89" t="s">
        <v>46</v>
      </c>
      <c r="D297" s="90">
        <v>231</v>
      </c>
      <c r="E297" s="314">
        <v>2.8811787520246233</v>
      </c>
      <c r="F297" s="315">
        <f t="shared" si="7"/>
        <v>665.55229171768792</v>
      </c>
    </row>
    <row r="298" spans="1:6" s="39" customFormat="1" ht="18" customHeight="1" x14ac:dyDescent="0.25">
      <c r="A298" s="130">
        <v>10</v>
      </c>
      <c r="B298" s="40" t="s">
        <v>85</v>
      </c>
      <c r="C298" s="36" t="s">
        <v>46</v>
      </c>
      <c r="D298" s="38">
        <v>69</v>
      </c>
      <c r="E298" s="314">
        <v>5.0653515500072146</v>
      </c>
      <c r="F298" s="315">
        <f t="shared" si="7"/>
        <v>349.50925695049779</v>
      </c>
    </row>
    <row r="299" spans="1:6" s="92" customFormat="1" ht="21" customHeight="1" x14ac:dyDescent="0.25">
      <c r="A299" s="130">
        <v>11</v>
      </c>
      <c r="B299" s="88" t="s">
        <v>71</v>
      </c>
      <c r="C299" s="89" t="s">
        <v>9</v>
      </c>
      <c r="D299" s="90">
        <v>417</v>
      </c>
      <c r="E299" s="314">
        <v>9.3736331283144236E-2</v>
      </c>
      <c r="F299" s="315">
        <f t="shared" si="7"/>
        <v>39.088050145071144</v>
      </c>
    </row>
    <row r="300" spans="1:6" s="92" customFormat="1" ht="21" customHeight="1" x14ac:dyDescent="0.25">
      <c r="A300" s="130">
        <v>12</v>
      </c>
      <c r="B300" s="88" t="s">
        <v>72</v>
      </c>
      <c r="C300" s="89" t="s">
        <v>9</v>
      </c>
      <c r="D300" s="90">
        <v>4</v>
      </c>
      <c r="E300" s="314">
        <v>0.18747266256628847</v>
      </c>
      <c r="F300" s="315">
        <f t="shared" si="7"/>
        <v>0.74989065026515389</v>
      </c>
    </row>
    <row r="301" spans="1:6" s="39" customFormat="1" ht="21" customHeight="1" x14ac:dyDescent="0.25">
      <c r="A301" s="130">
        <v>13</v>
      </c>
      <c r="B301" s="88" t="s">
        <v>73</v>
      </c>
      <c r="C301" s="36" t="s">
        <v>9</v>
      </c>
      <c r="D301" s="38">
        <v>12</v>
      </c>
      <c r="E301" s="314">
        <v>0.28120899384943271</v>
      </c>
      <c r="F301" s="315">
        <f t="shared" si="7"/>
        <v>3.3745079261931927</v>
      </c>
    </row>
    <row r="302" spans="1:6" s="92" customFormat="1" ht="21.75" customHeight="1" x14ac:dyDescent="0.25">
      <c r="A302" s="130">
        <v>14</v>
      </c>
      <c r="B302" s="88" t="s">
        <v>74</v>
      </c>
      <c r="C302" s="36" t="s">
        <v>9</v>
      </c>
      <c r="D302" s="90">
        <v>6</v>
      </c>
      <c r="E302" s="314">
        <v>0.81238153778725009</v>
      </c>
      <c r="F302" s="315">
        <f t="shared" si="7"/>
        <v>4.8742892267235005</v>
      </c>
    </row>
    <row r="303" spans="1:6" s="92" customFormat="1" ht="21.75" customHeight="1" x14ac:dyDescent="0.25">
      <c r="A303" s="130">
        <v>15</v>
      </c>
      <c r="B303" s="88" t="s">
        <v>499</v>
      </c>
      <c r="C303" s="36" t="s">
        <v>9</v>
      </c>
      <c r="D303" s="90">
        <v>18</v>
      </c>
      <c r="E303" s="314">
        <v>9.3736331283144236E-2</v>
      </c>
      <c r="F303" s="315">
        <f t="shared" si="7"/>
        <v>1.6872539630965964</v>
      </c>
    </row>
    <row r="304" spans="1:6" s="92" customFormat="1" ht="21.75" customHeight="1" x14ac:dyDescent="0.25">
      <c r="A304" s="130">
        <v>16</v>
      </c>
      <c r="B304" s="88" t="s">
        <v>500</v>
      </c>
      <c r="C304" s="36" t="s">
        <v>9</v>
      </c>
      <c r="D304" s="90">
        <v>6</v>
      </c>
      <c r="E304" s="314">
        <v>0.17184994068576442</v>
      </c>
      <c r="F304" s="315">
        <f t="shared" si="7"/>
        <v>1.0310996441145865</v>
      </c>
    </row>
    <row r="305" spans="1:6" s="92" customFormat="1" ht="21.75" customHeight="1" x14ac:dyDescent="0.25">
      <c r="A305" s="130">
        <v>17</v>
      </c>
      <c r="B305" s="88" t="s">
        <v>501</v>
      </c>
      <c r="C305" s="36" t="s">
        <v>9</v>
      </c>
      <c r="D305" s="90">
        <v>8</v>
      </c>
      <c r="E305" s="314">
        <v>0.26558627196890866</v>
      </c>
      <c r="F305" s="315">
        <f t="shared" si="7"/>
        <v>2.1246901757512693</v>
      </c>
    </row>
    <row r="306" spans="1:6" s="92" customFormat="1" ht="21.75" customHeight="1" x14ac:dyDescent="0.25">
      <c r="A306" s="130">
        <v>18</v>
      </c>
      <c r="B306" s="88" t="s">
        <v>60</v>
      </c>
      <c r="C306" s="89" t="s">
        <v>9</v>
      </c>
      <c r="D306" s="90">
        <v>134</v>
      </c>
      <c r="E306" s="314">
        <v>0.14060449692471635</v>
      </c>
      <c r="F306" s="315">
        <f t="shared" si="7"/>
        <v>18.841002587911991</v>
      </c>
    </row>
    <row r="307" spans="1:6" s="92" customFormat="1" ht="21" customHeight="1" x14ac:dyDescent="0.25">
      <c r="A307" s="130">
        <v>19</v>
      </c>
      <c r="B307" s="88" t="s">
        <v>68</v>
      </c>
      <c r="C307" s="89" t="s">
        <v>9</v>
      </c>
      <c r="D307" s="90">
        <v>4</v>
      </c>
      <c r="E307" s="314">
        <v>0.14060449692471635</v>
      </c>
      <c r="F307" s="315">
        <f t="shared" si="7"/>
        <v>0.56241798769886542</v>
      </c>
    </row>
    <row r="308" spans="1:6" s="92" customFormat="1" ht="21" customHeight="1" x14ac:dyDescent="0.25">
      <c r="A308" s="130">
        <v>20</v>
      </c>
      <c r="B308" s="88" t="s">
        <v>61</v>
      </c>
      <c r="C308" s="89" t="s">
        <v>9</v>
      </c>
      <c r="D308" s="90">
        <v>7</v>
      </c>
      <c r="E308" s="314">
        <v>0.14060449692471635</v>
      </c>
      <c r="F308" s="315">
        <f t="shared" si="7"/>
        <v>0.98423147847301451</v>
      </c>
    </row>
    <row r="309" spans="1:6" s="92" customFormat="1" ht="21.75" customHeight="1" x14ac:dyDescent="0.25">
      <c r="A309" s="130">
        <v>21</v>
      </c>
      <c r="B309" s="88" t="s">
        <v>502</v>
      </c>
      <c r="C309" s="89" t="s">
        <v>9</v>
      </c>
      <c r="D309" s="90">
        <v>3</v>
      </c>
      <c r="E309" s="314">
        <v>0.26558627196890866</v>
      </c>
      <c r="F309" s="315">
        <f t="shared" si="7"/>
        <v>0.79675881590672604</v>
      </c>
    </row>
    <row r="310" spans="1:6" s="92" customFormat="1" ht="22.5" customHeight="1" x14ac:dyDescent="0.25">
      <c r="A310" s="130">
        <v>22</v>
      </c>
      <c r="B310" s="88" t="s">
        <v>62</v>
      </c>
      <c r="C310" s="89" t="s">
        <v>9</v>
      </c>
      <c r="D310" s="90">
        <v>20</v>
      </c>
      <c r="E310" s="314">
        <v>0.28120899384943271</v>
      </c>
      <c r="F310" s="315">
        <f t="shared" si="7"/>
        <v>5.624179876988654</v>
      </c>
    </row>
    <row r="311" spans="1:6" s="92" customFormat="1" ht="21" customHeight="1" x14ac:dyDescent="0.25">
      <c r="A311" s="130">
        <v>23</v>
      </c>
      <c r="B311" s="95" t="s">
        <v>503</v>
      </c>
      <c r="C311" s="89" t="s">
        <v>9</v>
      </c>
      <c r="D311" s="90">
        <v>4</v>
      </c>
      <c r="E311" s="314">
        <v>0.3593226032520529</v>
      </c>
      <c r="F311" s="315">
        <f t="shared" si="7"/>
        <v>1.4372904130082116</v>
      </c>
    </row>
    <row r="312" spans="1:6" s="92" customFormat="1" ht="21" customHeight="1" x14ac:dyDescent="0.25">
      <c r="A312" s="130">
        <v>24</v>
      </c>
      <c r="B312" s="95" t="s">
        <v>63</v>
      </c>
      <c r="C312" s="89" t="s">
        <v>9</v>
      </c>
      <c r="D312" s="90">
        <v>4</v>
      </c>
      <c r="E312" s="314">
        <v>0.3593226032520529</v>
      </c>
      <c r="F312" s="315">
        <f t="shared" si="7"/>
        <v>1.4372904130082116</v>
      </c>
    </row>
    <row r="313" spans="1:6" s="92" customFormat="1" ht="21" customHeight="1" x14ac:dyDescent="0.25">
      <c r="A313" s="130">
        <v>25</v>
      </c>
      <c r="B313" s="95" t="s">
        <v>504</v>
      </c>
      <c r="C313" s="89" t="s">
        <v>9</v>
      </c>
      <c r="D313" s="90">
        <v>30</v>
      </c>
      <c r="E313" s="314">
        <v>0.3593226032520529</v>
      </c>
      <c r="F313" s="315">
        <f t="shared" si="7"/>
        <v>10.779678097561586</v>
      </c>
    </row>
    <row r="314" spans="1:6" s="94" customFormat="1" ht="21.75" customHeight="1" x14ac:dyDescent="0.25">
      <c r="A314" s="130">
        <v>26</v>
      </c>
      <c r="B314" s="95" t="s">
        <v>81</v>
      </c>
      <c r="C314" s="89" t="s">
        <v>9</v>
      </c>
      <c r="D314" s="90">
        <v>295</v>
      </c>
      <c r="E314" s="314">
        <v>4.8430437829624522E-2</v>
      </c>
      <c r="F314" s="315">
        <f t="shared" si="7"/>
        <v>14.286979159739234</v>
      </c>
    </row>
    <row r="315" spans="1:6" s="92" customFormat="1" ht="21" customHeight="1" x14ac:dyDescent="0.25">
      <c r="A315" s="130">
        <v>27</v>
      </c>
      <c r="B315" s="22" t="s">
        <v>90</v>
      </c>
      <c r="C315" s="89" t="s">
        <v>9</v>
      </c>
      <c r="D315" s="90">
        <v>60</v>
      </c>
      <c r="E315" s="314">
        <v>0.31245443761048081</v>
      </c>
      <c r="F315" s="315">
        <f t="shared" si="7"/>
        <v>18.747266256628848</v>
      </c>
    </row>
    <row r="316" spans="1:6" s="92" customFormat="1" ht="21" customHeight="1" x14ac:dyDescent="0.25">
      <c r="A316" s="130">
        <v>28</v>
      </c>
      <c r="B316" s="95" t="s">
        <v>505</v>
      </c>
      <c r="C316" s="89" t="s">
        <v>9</v>
      </c>
      <c r="D316" s="90">
        <v>178</v>
      </c>
      <c r="E316" s="314">
        <v>0.90611786907039416</v>
      </c>
      <c r="F316" s="315">
        <f t="shared" si="7"/>
        <v>161.28898069453015</v>
      </c>
    </row>
    <row r="317" spans="1:6" s="94" customFormat="1" ht="23.25" customHeight="1" x14ac:dyDescent="0.25">
      <c r="A317" s="130">
        <v>29</v>
      </c>
      <c r="B317" s="95" t="s">
        <v>75</v>
      </c>
      <c r="C317" s="89" t="s">
        <v>46</v>
      </c>
      <c r="D317" s="90">
        <v>290</v>
      </c>
      <c r="E317" s="314">
        <v>0.23434082820786059</v>
      </c>
      <c r="F317" s="315">
        <f t="shared" si="7"/>
        <v>67.958840180279566</v>
      </c>
    </row>
    <row r="318" spans="1:6" s="94" customFormat="1" ht="21" customHeight="1" x14ac:dyDescent="0.25">
      <c r="A318" s="130">
        <v>30</v>
      </c>
      <c r="B318" s="95" t="s">
        <v>76</v>
      </c>
      <c r="C318" s="89" t="s">
        <v>46</v>
      </c>
      <c r="D318" s="90">
        <v>127</v>
      </c>
      <c r="E318" s="314">
        <v>0.28120899384943271</v>
      </c>
      <c r="F318" s="315">
        <f t="shared" si="7"/>
        <v>35.713542218877954</v>
      </c>
    </row>
    <row r="319" spans="1:6" s="94" customFormat="1" ht="25.5" customHeight="1" x14ac:dyDescent="0.25">
      <c r="A319" s="130">
        <v>31</v>
      </c>
      <c r="B319" s="95" t="s">
        <v>77</v>
      </c>
      <c r="C319" s="89" t="s">
        <v>46</v>
      </c>
      <c r="D319" s="90">
        <v>231</v>
      </c>
      <c r="E319" s="314">
        <v>0.46868165641572118</v>
      </c>
      <c r="F319" s="315">
        <f t="shared" si="7"/>
        <v>108.2654626320316</v>
      </c>
    </row>
    <row r="320" spans="1:6" s="94" customFormat="1" ht="21.75" customHeight="1" x14ac:dyDescent="0.25">
      <c r="A320" s="130">
        <v>32</v>
      </c>
      <c r="B320" s="22" t="s">
        <v>78</v>
      </c>
      <c r="C320" s="89" t="s">
        <v>46</v>
      </c>
      <c r="D320" s="90">
        <v>69</v>
      </c>
      <c r="E320" s="314">
        <v>0.62490887522096161</v>
      </c>
      <c r="F320" s="315">
        <f t="shared" si="7"/>
        <v>43.118712390246351</v>
      </c>
    </row>
    <row r="321" spans="1:6" s="92" customFormat="1" ht="17.25" customHeight="1" x14ac:dyDescent="0.25">
      <c r="A321" s="130">
        <v>33</v>
      </c>
      <c r="B321" s="95" t="s">
        <v>64</v>
      </c>
      <c r="C321" s="89" t="s">
        <v>8</v>
      </c>
      <c r="D321" s="90">
        <v>265</v>
      </c>
      <c r="E321" s="314">
        <v>0.54679526581834137</v>
      </c>
      <c r="F321" s="315">
        <f t="shared" si="7"/>
        <v>144.90074544186047</v>
      </c>
    </row>
    <row r="322" spans="1:6" s="94" customFormat="1" ht="30.75" customHeight="1" x14ac:dyDescent="0.25">
      <c r="A322" s="130">
        <v>1</v>
      </c>
      <c r="B322" s="91" t="s">
        <v>506</v>
      </c>
      <c r="C322" s="89" t="s">
        <v>57</v>
      </c>
      <c r="D322" s="90">
        <v>58</v>
      </c>
      <c r="E322" s="314">
        <v>6.4759998430195731</v>
      </c>
      <c r="F322" s="315">
        <f t="shared" si="7"/>
        <v>375.60799089513523</v>
      </c>
    </row>
    <row r="323" spans="1:6" s="94" customFormat="1" ht="21" customHeight="1" x14ac:dyDescent="0.25">
      <c r="A323" s="130">
        <v>2</v>
      </c>
      <c r="B323" s="88" t="s">
        <v>65</v>
      </c>
      <c r="C323" s="89" t="s">
        <v>9</v>
      </c>
      <c r="D323" s="90">
        <v>7</v>
      </c>
      <c r="E323" s="314">
        <v>12.270232779029254</v>
      </c>
      <c r="F323" s="315">
        <f t="shared" si="7"/>
        <v>85.891629453204771</v>
      </c>
    </row>
    <row r="324" spans="1:6" s="92" customFormat="1" ht="19.5" customHeight="1" x14ac:dyDescent="0.25">
      <c r="A324" s="130">
        <v>3</v>
      </c>
      <c r="B324" s="88" t="s">
        <v>86</v>
      </c>
      <c r="C324" s="89" t="s">
        <v>9</v>
      </c>
      <c r="D324" s="90">
        <v>7</v>
      </c>
      <c r="E324" s="314">
        <v>7.1147345584563197</v>
      </c>
      <c r="F324" s="315">
        <f t="shared" si="7"/>
        <v>49.803141909194238</v>
      </c>
    </row>
    <row r="325" spans="1:6" s="92" customFormat="1" ht="23.25" customHeight="1" x14ac:dyDescent="0.25">
      <c r="A325" s="130">
        <v>4</v>
      </c>
      <c r="B325" s="88" t="s">
        <v>59</v>
      </c>
      <c r="C325" s="89" t="s">
        <v>9</v>
      </c>
      <c r="D325" s="90">
        <v>7</v>
      </c>
      <c r="E325" s="314">
        <v>5.4743487610012957</v>
      </c>
      <c r="F325" s="315">
        <f t="shared" si="7"/>
        <v>38.320441327009071</v>
      </c>
    </row>
    <row r="326" spans="1:6" s="92" customFormat="1" ht="27.75" customHeight="1" x14ac:dyDescent="0.25">
      <c r="A326" s="130">
        <v>5</v>
      </c>
      <c r="B326" s="40" t="s">
        <v>255</v>
      </c>
      <c r="C326" s="36" t="s">
        <v>9</v>
      </c>
      <c r="D326" s="38">
        <v>4</v>
      </c>
      <c r="E326" s="314">
        <v>336.46800886422113</v>
      </c>
      <c r="F326" s="315">
        <f t="shared" si="7"/>
        <v>1345.8720354568845</v>
      </c>
    </row>
    <row r="327" spans="1:6" s="92" customFormat="1" ht="15.75" customHeight="1" x14ac:dyDescent="0.25">
      <c r="A327" s="130">
        <v>6</v>
      </c>
      <c r="B327" s="88" t="s">
        <v>87</v>
      </c>
      <c r="C327" s="89" t="s">
        <v>9</v>
      </c>
      <c r="D327" s="90">
        <v>4</v>
      </c>
      <c r="E327" s="314">
        <v>73.895474494878698</v>
      </c>
      <c r="F327" s="315">
        <f t="shared" si="7"/>
        <v>295.58189797951479</v>
      </c>
    </row>
    <row r="328" spans="1:6" s="92" customFormat="1" ht="18.75" customHeight="1" x14ac:dyDescent="0.25">
      <c r="A328" s="130">
        <v>7</v>
      </c>
      <c r="B328" s="88" t="s">
        <v>66</v>
      </c>
      <c r="C328" s="89" t="s">
        <v>9</v>
      </c>
      <c r="D328" s="90">
        <v>4</v>
      </c>
      <c r="E328" s="314">
        <v>5.7155503196829676</v>
      </c>
      <c r="F328" s="315">
        <f t="shared" si="7"/>
        <v>22.86220127873187</v>
      </c>
    </row>
    <row r="329" spans="1:6" s="92" customFormat="1" ht="15" customHeight="1" x14ac:dyDescent="0.25">
      <c r="A329" s="130">
        <v>8</v>
      </c>
      <c r="B329" s="88" t="s">
        <v>99</v>
      </c>
      <c r="C329" s="89" t="s">
        <v>9</v>
      </c>
      <c r="D329" s="90">
        <v>8</v>
      </c>
      <c r="E329" s="314">
        <v>3.7494532513257695</v>
      </c>
      <c r="F329" s="315">
        <f t="shared" si="7"/>
        <v>29.995626010606156</v>
      </c>
    </row>
    <row r="330" spans="1:6" s="92" customFormat="1" ht="19.5" customHeight="1" x14ac:dyDescent="0.25">
      <c r="A330" s="130">
        <v>9</v>
      </c>
      <c r="B330" s="88" t="s">
        <v>67</v>
      </c>
      <c r="C330" s="89" t="s">
        <v>9</v>
      </c>
      <c r="D330" s="90">
        <v>4</v>
      </c>
      <c r="E330" s="314">
        <v>6.561543189820096</v>
      </c>
      <c r="F330" s="315">
        <f t="shared" si="7"/>
        <v>26.246172759280384</v>
      </c>
    </row>
    <row r="331" spans="1:6" s="92" customFormat="1" ht="17.25" customHeight="1" x14ac:dyDescent="0.25">
      <c r="A331" s="130">
        <v>10</v>
      </c>
      <c r="B331" s="91" t="s">
        <v>92</v>
      </c>
      <c r="C331" s="89" t="s">
        <v>9</v>
      </c>
      <c r="D331" s="90">
        <v>8</v>
      </c>
      <c r="E331" s="314">
        <v>0.93736331283144236</v>
      </c>
      <c r="F331" s="315">
        <f t="shared" si="7"/>
        <v>7.4989065026515389</v>
      </c>
    </row>
    <row r="332" spans="1:6" s="92" customFormat="1" ht="23" x14ac:dyDescent="0.25">
      <c r="A332" s="130">
        <v>11</v>
      </c>
      <c r="B332" s="88" t="s">
        <v>202</v>
      </c>
      <c r="C332" s="89" t="s">
        <v>46</v>
      </c>
      <c r="D332" s="90">
        <v>104</v>
      </c>
      <c r="E332" s="314">
        <v>2.6366165743719643</v>
      </c>
      <c r="F332" s="315">
        <f t="shared" si="7"/>
        <v>274.20812373468431</v>
      </c>
    </row>
    <row r="333" spans="1:6" s="39" customFormat="1" ht="23.25" customHeight="1" x14ac:dyDescent="0.25">
      <c r="A333" s="130">
        <v>12</v>
      </c>
      <c r="B333" s="91" t="s">
        <v>84</v>
      </c>
      <c r="C333" s="89" t="s">
        <v>46</v>
      </c>
      <c r="D333" s="90">
        <v>66</v>
      </c>
      <c r="E333" s="314">
        <v>2.6708702834237865</v>
      </c>
      <c r="F333" s="315">
        <f t="shared" si="7"/>
        <v>176.2774387059699</v>
      </c>
    </row>
    <row r="334" spans="1:6" s="92" customFormat="1" ht="25.5" customHeight="1" x14ac:dyDescent="0.25">
      <c r="A334" s="130">
        <v>13</v>
      </c>
      <c r="B334" s="91" t="s">
        <v>88</v>
      </c>
      <c r="C334" s="89" t="s">
        <v>46</v>
      </c>
      <c r="D334" s="90">
        <v>78</v>
      </c>
      <c r="E334" s="314">
        <v>2.8811787520246233</v>
      </c>
      <c r="F334" s="315">
        <f t="shared" si="7"/>
        <v>224.73194265792063</v>
      </c>
    </row>
    <row r="335" spans="1:6" s="92" customFormat="1" ht="21.75" customHeight="1" x14ac:dyDescent="0.25">
      <c r="A335" s="130">
        <v>14</v>
      </c>
      <c r="B335" s="40" t="s">
        <v>85</v>
      </c>
      <c r="C335" s="36" t="s">
        <v>46</v>
      </c>
      <c r="D335" s="38">
        <v>82</v>
      </c>
      <c r="E335" s="314">
        <v>5.0653515500072146</v>
      </c>
      <c r="F335" s="315">
        <f t="shared" si="7"/>
        <v>415.35882710059161</v>
      </c>
    </row>
    <row r="336" spans="1:6" s="39" customFormat="1" ht="21" customHeight="1" x14ac:dyDescent="0.25">
      <c r="A336" s="130">
        <v>15</v>
      </c>
      <c r="B336" s="88" t="s">
        <v>71</v>
      </c>
      <c r="C336" s="89" t="s">
        <v>9</v>
      </c>
      <c r="D336" s="90">
        <v>18</v>
      </c>
      <c r="E336" s="314">
        <v>6.249088752209616E-2</v>
      </c>
      <c r="F336" s="315">
        <f t="shared" si="7"/>
        <v>1.1248359753977308</v>
      </c>
    </row>
    <row r="337" spans="1:6" s="92" customFormat="1" ht="19.5" customHeight="1" x14ac:dyDescent="0.25">
      <c r="A337" s="130">
        <v>16</v>
      </c>
      <c r="B337" s="88" t="s">
        <v>72</v>
      </c>
      <c r="C337" s="89" t="s">
        <v>9</v>
      </c>
      <c r="D337" s="90">
        <v>16</v>
      </c>
      <c r="E337" s="314">
        <v>9.3736331283144236E-2</v>
      </c>
      <c r="F337" s="315">
        <f t="shared" si="7"/>
        <v>1.4997813005303078</v>
      </c>
    </row>
    <row r="338" spans="1:6" s="92" customFormat="1" ht="21.75" customHeight="1" x14ac:dyDescent="0.25">
      <c r="A338" s="130">
        <v>17</v>
      </c>
      <c r="B338" s="88" t="s">
        <v>73</v>
      </c>
      <c r="C338" s="36" t="s">
        <v>9</v>
      </c>
      <c r="D338" s="38">
        <v>8</v>
      </c>
      <c r="E338" s="314">
        <v>0.20309538444681252</v>
      </c>
      <c r="F338" s="315">
        <f t="shared" si="7"/>
        <v>1.6247630755745002</v>
      </c>
    </row>
    <row r="339" spans="1:6" s="92" customFormat="1" ht="21" customHeight="1" x14ac:dyDescent="0.25">
      <c r="A339" s="130">
        <v>18</v>
      </c>
      <c r="B339" s="88" t="s">
        <v>89</v>
      </c>
      <c r="C339" s="89" t="s">
        <v>9</v>
      </c>
      <c r="D339" s="90">
        <v>6</v>
      </c>
      <c r="E339" s="314">
        <v>0.243714461336175</v>
      </c>
      <c r="F339" s="315">
        <f t="shared" si="7"/>
        <v>1.4622867680170499</v>
      </c>
    </row>
    <row r="340" spans="1:6" s="92" customFormat="1" ht="21" customHeight="1" x14ac:dyDescent="0.25">
      <c r="A340" s="130">
        <v>19</v>
      </c>
      <c r="B340" s="88" t="s">
        <v>278</v>
      </c>
      <c r="C340" s="89" t="s">
        <v>9</v>
      </c>
      <c r="D340" s="90">
        <v>4</v>
      </c>
      <c r="E340" s="314">
        <v>0.243714461336175</v>
      </c>
      <c r="F340" s="315">
        <f t="shared" si="7"/>
        <v>0.97485784534469999</v>
      </c>
    </row>
    <row r="341" spans="1:6" s="92" customFormat="1" ht="21.75" customHeight="1" x14ac:dyDescent="0.25">
      <c r="A341" s="130">
        <v>20</v>
      </c>
      <c r="B341" s="88" t="s">
        <v>60</v>
      </c>
      <c r="C341" s="89" t="s">
        <v>9</v>
      </c>
      <c r="D341" s="90">
        <v>6</v>
      </c>
      <c r="E341" s="314">
        <v>0.14060449692471635</v>
      </c>
      <c r="F341" s="315">
        <f t="shared" si="7"/>
        <v>0.84362698154829818</v>
      </c>
    </row>
    <row r="342" spans="1:6" s="92" customFormat="1" ht="22.5" customHeight="1" x14ac:dyDescent="0.25">
      <c r="A342" s="130">
        <v>21</v>
      </c>
      <c r="B342" s="88" t="s">
        <v>68</v>
      </c>
      <c r="C342" s="89" t="s">
        <v>9</v>
      </c>
      <c r="D342" s="90">
        <v>2</v>
      </c>
      <c r="E342" s="314">
        <v>0.14060449692471635</v>
      </c>
      <c r="F342" s="315">
        <f t="shared" si="7"/>
        <v>0.28120899384943271</v>
      </c>
    </row>
    <row r="343" spans="1:6" s="92" customFormat="1" ht="21" customHeight="1" x14ac:dyDescent="0.25">
      <c r="A343" s="130">
        <v>22</v>
      </c>
      <c r="B343" s="88" t="s">
        <v>61</v>
      </c>
      <c r="C343" s="89" t="s">
        <v>9</v>
      </c>
      <c r="D343" s="90">
        <v>4</v>
      </c>
      <c r="E343" s="314">
        <v>0.14060449692471635</v>
      </c>
      <c r="F343" s="315">
        <f t="shared" si="7"/>
        <v>0.56241798769886542</v>
      </c>
    </row>
    <row r="344" spans="1:6" s="92" customFormat="1" ht="24.75" customHeight="1" x14ac:dyDescent="0.25">
      <c r="A344" s="130">
        <v>23</v>
      </c>
      <c r="B344" s="88" t="s">
        <v>69</v>
      </c>
      <c r="C344" s="89" t="s">
        <v>9</v>
      </c>
      <c r="D344" s="90">
        <v>4</v>
      </c>
      <c r="E344" s="314">
        <v>0.26558627196890866</v>
      </c>
      <c r="F344" s="315">
        <f t="shared" si="7"/>
        <v>1.0623450878756346</v>
      </c>
    </row>
    <row r="345" spans="1:6" s="94" customFormat="1" ht="21.75" customHeight="1" x14ac:dyDescent="0.25">
      <c r="A345" s="130">
        <v>24</v>
      </c>
      <c r="B345" s="37" t="s">
        <v>279</v>
      </c>
      <c r="C345" s="89" t="s">
        <v>9</v>
      </c>
      <c r="D345" s="90">
        <v>2</v>
      </c>
      <c r="E345" s="314">
        <v>0.3593226032520529</v>
      </c>
      <c r="F345" s="315">
        <f t="shared" si="7"/>
        <v>0.71864520650410579</v>
      </c>
    </row>
    <row r="346" spans="1:6" s="94" customFormat="1" ht="21.75" customHeight="1" x14ac:dyDescent="0.25">
      <c r="A346" s="130">
        <v>25</v>
      </c>
      <c r="B346" s="37" t="s">
        <v>280</v>
      </c>
      <c r="C346" s="89" t="s">
        <v>9</v>
      </c>
      <c r="D346" s="90">
        <v>2</v>
      </c>
      <c r="E346" s="314">
        <v>0.40619076889362504</v>
      </c>
      <c r="F346" s="315">
        <f t="shared" si="7"/>
        <v>0.81238153778725009</v>
      </c>
    </row>
    <row r="347" spans="1:6" s="94" customFormat="1" ht="21" customHeight="1" x14ac:dyDescent="0.25">
      <c r="A347" s="130">
        <v>26</v>
      </c>
      <c r="B347" s="88" t="s">
        <v>70</v>
      </c>
      <c r="C347" s="89" t="s">
        <v>9</v>
      </c>
      <c r="D347" s="90">
        <v>4</v>
      </c>
      <c r="E347" s="314">
        <v>0.3593226032520529</v>
      </c>
      <c r="F347" s="315">
        <f t="shared" si="7"/>
        <v>1.4372904130082116</v>
      </c>
    </row>
    <row r="348" spans="1:6" s="94" customFormat="1" ht="21" customHeight="1" x14ac:dyDescent="0.25">
      <c r="A348" s="130">
        <v>27</v>
      </c>
      <c r="B348" s="22" t="s">
        <v>90</v>
      </c>
      <c r="C348" s="89" t="s">
        <v>9</v>
      </c>
      <c r="D348" s="90">
        <v>4</v>
      </c>
      <c r="E348" s="314">
        <v>0.62490887522096161</v>
      </c>
      <c r="F348" s="315">
        <f t="shared" si="7"/>
        <v>2.4996355008838465</v>
      </c>
    </row>
    <row r="349" spans="1:6" s="94" customFormat="1" ht="21.75" customHeight="1" x14ac:dyDescent="0.25">
      <c r="A349" s="130">
        <v>28</v>
      </c>
      <c r="B349" s="22" t="s">
        <v>91</v>
      </c>
      <c r="C349" s="89" t="s">
        <v>9</v>
      </c>
      <c r="D349" s="90">
        <v>4</v>
      </c>
      <c r="E349" s="314">
        <v>0.62490887522096161</v>
      </c>
      <c r="F349" s="315">
        <f t="shared" si="7"/>
        <v>2.4996355008838465</v>
      </c>
    </row>
    <row r="350" spans="1:6" s="92" customFormat="1" ht="21" customHeight="1" x14ac:dyDescent="0.25">
      <c r="A350" s="130">
        <v>29</v>
      </c>
      <c r="B350" s="95" t="s">
        <v>81</v>
      </c>
      <c r="C350" s="89" t="s">
        <v>9</v>
      </c>
      <c r="D350" s="90">
        <v>26</v>
      </c>
      <c r="E350" s="314">
        <v>4.8430437829624522E-2</v>
      </c>
      <c r="F350" s="315">
        <f t="shared" si="7"/>
        <v>1.2591913835702375</v>
      </c>
    </row>
    <row r="351" spans="1:6" s="94" customFormat="1" ht="21.75" customHeight="1" x14ac:dyDescent="0.25">
      <c r="A351" s="130">
        <v>30</v>
      </c>
      <c r="B351" s="95" t="s">
        <v>82</v>
      </c>
      <c r="C351" s="89" t="s">
        <v>9</v>
      </c>
      <c r="D351" s="90">
        <v>16</v>
      </c>
      <c r="E351" s="314">
        <v>7.8113609402620202E-2</v>
      </c>
      <c r="F351" s="315">
        <f t="shared" si="7"/>
        <v>1.2498177504419232</v>
      </c>
    </row>
    <row r="352" spans="1:6" s="94" customFormat="1" ht="21" customHeight="1" x14ac:dyDescent="0.25">
      <c r="A352" s="130">
        <v>31</v>
      </c>
      <c r="B352" s="95" t="s">
        <v>83</v>
      </c>
      <c r="C352" s="89" t="s">
        <v>9</v>
      </c>
      <c r="D352" s="90">
        <v>20</v>
      </c>
      <c r="E352" s="314">
        <v>0.10935905316366827</v>
      </c>
      <c r="F352" s="315">
        <f t="shared" si="7"/>
        <v>2.1871810632733655</v>
      </c>
    </row>
    <row r="353" spans="1:6" s="94" customFormat="1" ht="25.5" customHeight="1" x14ac:dyDescent="0.25">
      <c r="A353" s="130">
        <v>32</v>
      </c>
      <c r="B353" s="95" t="s">
        <v>93</v>
      </c>
      <c r="C353" s="89" t="s">
        <v>9</v>
      </c>
      <c r="D353" s="90">
        <v>22</v>
      </c>
      <c r="E353" s="314">
        <v>0.26089945540475146</v>
      </c>
      <c r="F353" s="315">
        <f t="shared" ref="F353:F361" si="8">E353*D353</f>
        <v>5.7397880189045321</v>
      </c>
    </row>
    <row r="354" spans="1:6" s="94" customFormat="1" ht="21.75" customHeight="1" x14ac:dyDescent="0.25">
      <c r="A354" s="130">
        <v>33</v>
      </c>
      <c r="B354" s="95" t="s">
        <v>97</v>
      </c>
      <c r="C354" s="89" t="s">
        <v>9</v>
      </c>
      <c r="D354" s="90">
        <v>14</v>
      </c>
      <c r="E354" s="314">
        <v>0.90611786907039416</v>
      </c>
      <c r="F354" s="315">
        <f t="shared" si="8"/>
        <v>12.685650166985518</v>
      </c>
    </row>
    <row r="355" spans="1:6" s="94" customFormat="1" ht="23.25" customHeight="1" x14ac:dyDescent="0.25">
      <c r="A355" s="130">
        <v>34</v>
      </c>
      <c r="B355" s="95" t="s">
        <v>98</v>
      </c>
      <c r="C355" s="89" t="s">
        <v>9</v>
      </c>
      <c r="D355" s="90">
        <v>16</v>
      </c>
      <c r="E355" s="314">
        <v>1.2498177504419232</v>
      </c>
      <c r="F355" s="315">
        <f t="shared" si="8"/>
        <v>19.997084007070772</v>
      </c>
    </row>
    <row r="356" spans="1:6" s="94" customFormat="1" ht="20.25" customHeight="1" x14ac:dyDescent="0.25">
      <c r="A356" s="130">
        <v>35</v>
      </c>
      <c r="B356" s="95" t="s">
        <v>95</v>
      </c>
      <c r="C356" s="89" t="s">
        <v>46</v>
      </c>
      <c r="D356" s="90">
        <v>30</v>
      </c>
      <c r="E356" s="314">
        <v>0.23434082820786059</v>
      </c>
      <c r="F356" s="315">
        <f t="shared" si="8"/>
        <v>7.0302248462358179</v>
      </c>
    </row>
    <row r="357" spans="1:6" s="94" customFormat="1" ht="21.75" customHeight="1" x14ac:dyDescent="0.25">
      <c r="A357" s="130">
        <v>36</v>
      </c>
      <c r="B357" s="95" t="s">
        <v>76</v>
      </c>
      <c r="C357" s="89" t="s">
        <v>46</v>
      </c>
      <c r="D357" s="90">
        <v>66</v>
      </c>
      <c r="E357" s="314">
        <v>0.28120899384943271</v>
      </c>
      <c r="F357" s="315">
        <f t="shared" si="8"/>
        <v>18.559793594062558</v>
      </c>
    </row>
    <row r="358" spans="1:6" s="94" customFormat="1" ht="19.5" customHeight="1" x14ac:dyDescent="0.25">
      <c r="A358" s="130">
        <v>37</v>
      </c>
      <c r="B358" s="95" t="s">
        <v>77</v>
      </c>
      <c r="C358" s="89" t="s">
        <v>46</v>
      </c>
      <c r="D358" s="90">
        <v>78</v>
      </c>
      <c r="E358" s="314">
        <v>0.46868165641572118</v>
      </c>
      <c r="F358" s="315">
        <f t="shared" si="8"/>
        <v>36.557169200426252</v>
      </c>
    </row>
    <row r="359" spans="1:6" s="92" customFormat="1" ht="17.25" customHeight="1" x14ac:dyDescent="0.25">
      <c r="A359" s="130">
        <v>38</v>
      </c>
      <c r="B359" s="95" t="s">
        <v>78</v>
      </c>
      <c r="C359" s="89" t="s">
        <v>46</v>
      </c>
      <c r="D359" s="90">
        <v>82</v>
      </c>
      <c r="E359" s="314">
        <v>0.62490887522096161</v>
      </c>
      <c r="F359" s="315">
        <f t="shared" si="8"/>
        <v>51.242527768118855</v>
      </c>
    </row>
    <row r="360" spans="1:6" s="94" customFormat="1" ht="20.25" customHeight="1" x14ac:dyDescent="0.25">
      <c r="A360" s="130">
        <v>39</v>
      </c>
      <c r="B360" s="95" t="s">
        <v>96</v>
      </c>
      <c r="C360" s="89" t="s">
        <v>9</v>
      </c>
      <c r="D360" s="90">
        <v>8</v>
      </c>
      <c r="E360" s="314">
        <v>0.70302248462358163</v>
      </c>
      <c r="F360" s="315">
        <f t="shared" si="8"/>
        <v>5.6241798769886531</v>
      </c>
    </row>
    <row r="361" spans="1:6" s="92" customFormat="1" ht="17.25" customHeight="1" x14ac:dyDescent="0.25">
      <c r="A361" s="130">
        <v>40</v>
      </c>
      <c r="B361" s="95" t="s">
        <v>64</v>
      </c>
      <c r="C361" s="89" t="s">
        <v>8</v>
      </c>
      <c r="D361" s="90">
        <v>84</v>
      </c>
      <c r="E361" s="314">
        <v>0.54679526581834137</v>
      </c>
      <c r="F361" s="315">
        <f t="shared" si="8"/>
        <v>45.930802328740675</v>
      </c>
    </row>
    <row r="362" spans="1:6" s="97" customFormat="1" ht="18" customHeight="1" x14ac:dyDescent="0.25">
      <c r="A362" s="96"/>
      <c r="B362" s="98" t="s">
        <v>508</v>
      </c>
      <c r="C362" s="99"/>
      <c r="D362" s="100"/>
      <c r="E362" s="101"/>
      <c r="F362" s="326">
        <f>SUM(F270:F361)</f>
        <v>14521.442740298809</v>
      </c>
    </row>
    <row r="363" spans="1:6" s="92" customFormat="1" ht="20.25" customHeight="1" x14ac:dyDescent="0.25">
      <c r="A363" s="130"/>
      <c r="B363" s="462" t="s">
        <v>509</v>
      </c>
      <c r="C363" s="463"/>
      <c r="D363" s="463"/>
      <c r="E363" s="463"/>
      <c r="F363" s="464"/>
    </row>
    <row r="364" spans="1:6" s="94" customFormat="1" ht="143.25" customHeight="1" x14ac:dyDescent="0.25">
      <c r="A364" s="85">
        <v>1</v>
      </c>
      <c r="B364" s="117" t="s">
        <v>566</v>
      </c>
      <c r="C364" s="103" t="s">
        <v>9</v>
      </c>
      <c r="D364" s="109">
        <v>1</v>
      </c>
      <c r="E364" s="314">
        <v>1325.2562985467462</v>
      </c>
      <c r="F364" s="315">
        <f t="shared" ref="F364:F423" si="9">E364*D364</f>
        <v>1325.2562985467462</v>
      </c>
    </row>
    <row r="365" spans="1:6" s="102" customFormat="1" ht="115.5" customHeight="1" x14ac:dyDescent="0.3">
      <c r="A365" s="85">
        <v>2</v>
      </c>
      <c r="B365" s="116" t="s">
        <v>567</v>
      </c>
      <c r="C365" s="103" t="s">
        <v>9</v>
      </c>
      <c r="D365" s="109">
        <v>1</v>
      </c>
      <c r="E365" s="314">
        <v>1297.6183785467463</v>
      </c>
      <c r="F365" s="315">
        <f t="shared" si="9"/>
        <v>1297.6183785467463</v>
      </c>
    </row>
    <row r="366" spans="1:6" s="94" customFormat="1" ht="135.75" customHeight="1" x14ac:dyDescent="0.25">
      <c r="A366" s="85">
        <v>3</v>
      </c>
      <c r="B366" s="117" t="s">
        <v>568</v>
      </c>
      <c r="C366" s="103" t="s">
        <v>9</v>
      </c>
      <c r="D366" s="109">
        <v>1</v>
      </c>
      <c r="E366" s="314">
        <v>2552.8405785467457</v>
      </c>
      <c r="F366" s="315">
        <f t="shared" si="9"/>
        <v>2552.8405785467457</v>
      </c>
    </row>
    <row r="367" spans="1:6" s="102" customFormat="1" ht="157.5" customHeight="1" x14ac:dyDescent="0.3">
      <c r="A367" s="85">
        <v>4</v>
      </c>
      <c r="B367" s="118" t="s">
        <v>569</v>
      </c>
      <c r="C367" s="103" t="s">
        <v>9</v>
      </c>
      <c r="D367" s="109">
        <v>1</v>
      </c>
      <c r="E367" s="314">
        <v>3957.7681785467462</v>
      </c>
      <c r="F367" s="315">
        <f t="shared" si="9"/>
        <v>3957.7681785467462</v>
      </c>
    </row>
    <row r="368" spans="1:6" s="102" customFormat="1" ht="133.5" customHeight="1" x14ac:dyDescent="0.3">
      <c r="A368" s="85">
        <v>5</v>
      </c>
      <c r="B368" s="118" t="s">
        <v>570</v>
      </c>
      <c r="C368" s="103" t="s">
        <v>9</v>
      </c>
      <c r="D368" s="109">
        <v>1</v>
      </c>
      <c r="E368" s="314">
        <v>779.40737854674603</v>
      </c>
      <c r="F368" s="315">
        <f t="shared" si="9"/>
        <v>779.40737854674603</v>
      </c>
    </row>
    <row r="369" spans="1:6" s="94" customFormat="1" ht="25.5" customHeight="1" x14ac:dyDescent="0.25">
      <c r="A369" s="85">
        <v>6</v>
      </c>
      <c r="B369" s="104" t="s">
        <v>510</v>
      </c>
      <c r="C369" s="103" t="s">
        <v>9</v>
      </c>
      <c r="D369" s="104">
        <v>2</v>
      </c>
      <c r="E369" s="314">
        <v>202.4897159977661</v>
      </c>
      <c r="F369" s="315">
        <f t="shared" si="9"/>
        <v>404.9794319955322</v>
      </c>
    </row>
    <row r="370" spans="1:6" s="94" customFormat="1" ht="25.5" customHeight="1" x14ac:dyDescent="0.25">
      <c r="A370" s="85">
        <v>7</v>
      </c>
      <c r="B370" s="104" t="s">
        <v>511</v>
      </c>
      <c r="C370" s="103" t="s">
        <v>9</v>
      </c>
      <c r="D370" s="104">
        <v>2</v>
      </c>
      <c r="E370" s="314">
        <v>82.725395997766114</v>
      </c>
      <c r="F370" s="315">
        <f t="shared" si="9"/>
        <v>165.45079199553223</v>
      </c>
    </row>
    <row r="371" spans="1:6" s="94" customFormat="1" ht="19.5" customHeight="1" x14ac:dyDescent="0.25">
      <c r="A371" s="85">
        <v>8</v>
      </c>
      <c r="B371" s="104" t="s">
        <v>512</v>
      </c>
      <c r="C371" s="103" t="s">
        <v>9</v>
      </c>
      <c r="D371" s="104">
        <v>1</v>
      </c>
      <c r="E371" s="314">
        <v>65.451695997766095</v>
      </c>
      <c r="F371" s="315">
        <f t="shared" si="9"/>
        <v>65.451695997766095</v>
      </c>
    </row>
    <row r="372" spans="1:6" s="94" customFormat="1" ht="20.25" customHeight="1" x14ac:dyDescent="0.25">
      <c r="A372" s="85">
        <v>9</v>
      </c>
      <c r="B372" s="104" t="s">
        <v>513</v>
      </c>
      <c r="C372" s="103" t="s">
        <v>9</v>
      </c>
      <c r="D372" s="104">
        <v>3</v>
      </c>
      <c r="E372" s="314">
        <v>51.632735997766098</v>
      </c>
      <c r="F372" s="315">
        <f t="shared" si="9"/>
        <v>154.89820799329829</v>
      </c>
    </row>
    <row r="373" spans="1:6" s="94" customFormat="1" ht="15.75" customHeight="1" x14ac:dyDescent="0.25">
      <c r="A373" s="85">
        <v>10</v>
      </c>
      <c r="B373" s="104" t="s">
        <v>514</v>
      </c>
      <c r="C373" s="103" t="s">
        <v>9</v>
      </c>
      <c r="D373" s="104">
        <v>6</v>
      </c>
      <c r="E373" s="314">
        <v>25.146395997766092</v>
      </c>
      <c r="F373" s="315">
        <f t="shared" si="9"/>
        <v>150.87837598659655</v>
      </c>
    </row>
    <row r="374" spans="1:6" s="94" customFormat="1" ht="20.25" customHeight="1" x14ac:dyDescent="0.25">
      <c r="A374" s="85">
        <v>11</v>
      </c>
      <c r="B374" s="104" t="s">
        <v>515</v>
      </c>
      <c r="C374" s="103" t="s">
        <v>9</v>
      </c>
      <c r="D374" s="104">
        <v>2</v>
      </c>
      <c r="E374" s="314">
        <v>23.994815997766096</v>
      </c>
      <c r="F374" s="315">
        <f t="shared" si="9"/>
        <v>47.989631995532193</v>
      </c>
    </row>
    <row r="375" spans="1:6" s="94" customFormat="1" ht="19.5" customHeight="1" x14ac:dyDescent="0.25">
      <c r="A375" s="85">
        <v>12</v>
      </c>
      <c r="B375" s="104" t="s">
        <v>516</v>
      </c>
      <c r="C375" s="103" t="s">
        <v>9</v>
      </c>
      <c r="D375" s="104">
        <v>19</v>
      </c>
      <c r="E375" s="314">
        <v>21.691655997766098</v>
      </c>
      <c r="F375" s="315">
        <f t="shared" si="9"/>
        <v>412.14146395755586</v>
      </c>
    </row>
    <row r="376" spans="1:6" s="94" customFormat="1" ht="19.5" customHeight="1" x14ac:dyDescent="0.25">
      <c r="A376" s="85">
        <v>13</v>
      </c>
      <c r="B376" s="377" t="s">
        <v>517</v>
      </c>
      <c r="C376" s="85" t="s">
        <v>9</v>
      </c>
      <c r="D376" s="122">
        <v>2</v>
      </c>
      <c r="E376" s="314">
        <v>21.73130934644146</v>
      </c>
      <c r="F376" s="315">
        <f t="shared" si="9"/>
        <v>43.46261869288292</v>
      </c>
    </row>
    <row r="377" spans="1:6" s="94" customFormat="1" ht="19.5" customHeight="1" x14ac:dyDescent="0.25">
      <c r="A377" s="85">
        <v>14</v>
      </c>
      <c r="B377" s="377" t="s">
        <v>518</v>
      </c>
      <c r="C377" s="85" t="s">
        <v>9</v>
      </c>
      <c r="D377" s="122">
        <v>12</v>
      </c>
      <c r="E377" s="314">
        <v>16.419583907063288</v>
      </c>
      <c r="F377" s="315">
        <f t="shared" si="9"/>
        <v>197.03500688475947</v>
      </c>
    </row>
    <row r="378" spans="1:6" s="94" customFormat="1" ht="19.5" customHeight="1" x14ac:dyDescent="0.25">
      <c r="A378" s="85">
        <v>15</v>
      </c>
      <c r="B378" s="377" t="s">
        <v>519</v>
      </c>
      <c r="C378" s="85" t="s">
        <v>9</v>
      </c>
      <c r="D378" s="122">
        <v>21</v>
      </c>
      <c r="E378" s="314">
        <v>14.232402843789924</v>
      </c>
      <c r="F378" s="315">
        <f t="shared" si="9"/>
        <v>298.88045971958837</v>
      </c>
    </row>
    <row r="379" spans="1:6" s="94" customFormat="1" ht="21" customHeight="1" x14ac:dyDescent="0.25">
      <c r="A379" s="85">
        <v>16</v>
      </c>
      <c r="B379" s="104" t="s">
        <v>520</v>
      </c>
      <c r="C379" s="105" t="s">
        <v>9</v>
      </c>
      <c r="D379" s="106">
        <v>6</v>
      </c>
      <c r="E379" s="314">
        <v>8.2852023314663317</v>
      </c>
      <c r="F379" s="315">
        <f t="shared" si="9"/>
        <v>49.711213988797994</v>
      </c>
    </row>
    <row r="380" spans="1:6" s="94" customFormat="1" ht="21" customHeight="1" x14ac:dyDescent="0.25">
      <c r="A380" s="85">
        <v>17</v>
      </c>
      <c r="B380" s="104" t="s">
        <v>521</v>
      </c>
      <c r="C380" s="105" t="s">
        <v>9</v>
      </c>
      <c r="D380" s="106">
        <v>12</v>
      </c>
      <c r="E380" s="314">
        <v>7.5040662374401306</v>
      </c>
      <c r="F380" s="315">
        <f t="shared" si="9"/>
        <v>90.048794849281563</v>
      </c>
    </row>
    <row r="381" spans="1:6" s="94" customFormat="1" ht="19.5" customHeight="1" x14ac:dyDescent="0.25">
      <c r="A381" s="85">
        <v>18</v>
      </c>
      <c r="B381" s="43" t="s">
        <v>522</v>
      </c>
      <c r="C381" s="24" t="s">
        <v>9</v>
      </c>
      <c r="D381" s="21">
        <v>12</v>
      </c>
      <c r="E381" s="314">
        <v>9.5350200819082556</v>
      </c>
      <c r="F381" s="315">
        <f t="shared" si="9"/>
        <v>114.42024098289906</v>
      </c>
    </row>
    <row r="382" spans="1:6" s="94" customFormat="1" ht="19.5" customHeight="1" x14ac:dyDescent="0.25">
      <c r="A382" s="85">
        <v>19</v>
      </c>
      <c r="B382" s="43" t="s">
        <v>523</v>
      </c>
      <c r="C382" s="24" t="s">
        <v>9</v>
      </c>
      <c r="D382" s="21">
        <v>2</v>
      </c>
      <c r="E382" s="314">
        <v>6.8791573622191677</v>
      </c>
      <c r="F382" s="315">
        <f t="shared" si="9"/>
        <v>13.758314724438335</v>
      </c>
    </row>
    <row r="383" spans="1:6" s="94" customFormat="1" ht="27" customHeight="1" x14ac:dyDescent="0.25">
      <c r="A383" s="85">
        <v>20</v>
      </c>
      <c r="B383" s="104" t="s">
        <v>524</v>
      </c>
      <c r="C383" s="85" t="s">
        <v>9</v>
      </c>
      <c r="D383" s="106">
        <v>1</v>
      </c>
      <c r="E383" s="314">
        <v>16.968656473493361</v>
      </c>
      <c r="F383" s="315">
        <f t="shared" si="9"/>
        <v>16.968656473493361</v>
      </c>
    </row>
    <row r="384" spans="1:6" s="94" customFormat="1" ht="18" customHeight="1" x14ac:dyDescent="0.25">
      <c r="A384" s="85">
        <v>21</v>
      </c>
      <c r="B384" s="107" t="s">
        <v>525</v>
      </c>
      <c r="C384" s="85" t="s">
        <v>9</v>
      </c>
      <c r="D384" s="106">
        <v>1</v>
      </c>
      <c r="E384" s="314">
        <v>15.718838723051437</v>
      </c>
      <c r="F384" s="315">
        <f t="shared" si="9"/>
        <v>15.718838723051437</v>
      </c>
    </row>
    <row r="385" spans="1:6" s="94" customFormat="1" ht="20.25" customHeight="1" x14ac:dyDescent="0.25">
      <c r="A385" s="85">
        <v>22</v>
      </c>
      <c r="B385" s="104" t="s">
        <v>526</v>
      </c>
      <c r="C385" s="105" t="s">
        <v>9</v>
      </c>
      <c r="D385" s="106">
        <v>1</v>
      </c>
      <c r="E385" s="314">
        <v>32.565859782348532</v>
      </c>
      <c r="F385" s="315">
        <f t="shared" si="9"/>
        <v>32.565859782348532</v>
      </c>
    </row>
    <row r="386" spans="1:6" s="94" customFormat="1" ht="26.25" customHeight="1" x14ac:dyDescent="0.25">
      <c r="A386" s="85">
        <v>23</v>
      </c>
      <c r="B386" s="104" t="s">
        <v>527</v>
      </c>
      <c r="C386" s="85" t="s">
        <v>9</v>
      </c>
      <c r="D386" s="106">
        <v>1</v>
      </c>
      <c r="E386" s="314">
        <v>28.998152321496875</v>
      </c>
      <c r="F386" s="315">
        <f t="shared" si="9"/>
        <v>28.998152321496875</v>
      </c>
    </row>
    <row r="387" spans="1:6" s="94" customFormat="1" ht="26.25" customHeight="1" x14ac:dyDescent="0.25">
      <c r="A387" s="85">
        <v>24</v>
      </c>
      <c r="B387" s="104" t="s">
        <v>528</v>
      </c>
      <c r="C387" s="85" t="s">
        <v>9</v>
      </c>
      <c r="D387" s="106">
        <v>1</v>
      </c>
      <c r="E387" s="314">
        <v>28.998152321496875</v>
      </c>
      <c r="F387" s="315">
        <f t="shared" si="9"/>
        <v>28.998152321496875</v>
      </c>
    </row>
    <row r="388" spans="1:6" s="94" customFormat="1" ht="17.25" customHeight="1" x14ac:dyDescent="0.25">
      <c r="A388" s="85">
        <v>25</v>
      </c>
      <c r="B388" s="104" t="s">
        <v>529</v>
      </c>
      <c r="C388" s="103" t="s">
        <v>9</v>
      </c>
      <c r="D388" s="109">
        <v>4</v>
      </c>
      <c r="E388" s="314">
        <v>24.449219440563663</v>
      </c>
      <c r="F388" s="315">
        <f t="shared" si="9"/>
        <v>97.796877762254653</v>
      </c>
    </row>
    <row r="389" spans="1:6" s="94" customFormat="1" ht="17.25" customHeight="1" x14ac:dyDescent="0.25">
      <c r="A389" s="85">
        <v>26</v>
      </c>
      <c r="B389" s="107" t="s">
        <v>530</v>
      </c>
      <c r="C389" s="85" t="s">
        <v>4</v>
      </c>
      <c r="D389" s="106">
        <v>13</v>
      </c>
      <c r="E389" s="314">
        <v>11.324793534513185</v>
      </c>
      <c r="F389" s="315">
        <f t="shared" si="9"/>
        <v>147.22231594867142</v>
      </c>
    </row>
    <row r="390" spans="1:6" s="94" customFormat="1" ht="16.5" customHeight="1" x14ac:dyDescent="0.25">
      <c r="A390" s="85">
        <v>27</v>
      </c>
      <c r="B390" s="106" t="s">
        <v>531</v>
      </c>
      <c r="C390" s="85" t="s">
        <v>9</v>
      </c>
      <c r="D390" s="106">
        <v>1</v>
      </c>
      <c r="E390" s="314">
        <v>39.056804701310099</v>
      </c>
      <c r="F390" s="315">
        <f t="shared" si="9"/>
        <v>39.056804701310099</v>
      </c>
    </row>
    <row r="391" spans="1:6" s="94" customFormat="1" ht="18.75" customHeight="1" x14ac:dyDescent="0.25">
      <c r="A391" s="85">
        <v>28</v>
      </c>
      <c r="B391" s="107" t="s">
        <v>532</v>
      </c>
      <c r="C391" s="85" t="s">
        <v>4</v>
      </c>
      <c r="D391" s="191">
        <v>25.115399999999998</v>
      </c>
      <c r="E391" s="314">
        <v>7.1608858772556001</v>
      </c>
      <c r="F391" s="315">
        <f t="shared" si="9"/>
        <v>179.84851316162528</v>
      </c>
    </row>
    <row r="392" spans="1:6" s="94" customFormat="1" ht="20.25" customHeight="1" x14ac:dyDescent="0.25">
      <c r="A392" s="85">
        <v>29</v>
      </c>
      <c r="B392" s="107" t="s">
        <v>533</v>
      </c>
      <c r="C392" s="85" t="s">
        <v>46</v>
      </c>
      <c r="D392" s="106">
        <v>24</v>
      </c>
      <c r="E392" s="314">
        <v>1.2498177504419232</v>
      </c>
      <c r="F392" s="315">
        <f t="shared" si="9"/>
        <v>29.995626010606159</v>
      </c>
    </row>
    <row r="393" spans="1:6" s="94" customFormat="1" ht="20.25" customHeight="1" x14ac:dyDescent="0.25">
      <c r="A393" s="85">
        <v>30</v>
      </c>
      <c r="B393" s="107" t="s">
        <v>534</v>
      </c>
      <c r="C393" s="85" t="s">
        <v>46</v>
      </c>
      <c r="D393" s="106">
        <v>8</v>
      </c>
      <c r="E393" s="314">
        <v>1.4060449692471637</v>
      </c>
      <c r="F393" s="315">
        <f t="shared" si="9"/>
        <v>11.24835975397731</v>
      </c>
    </row>
    <row r="394" spans="1:6" s="94" customFormat="1" ht="20.25" customHeight="1" x14ac:dyDescent="0.25">
      <c r="A394" s="85">
        <v>31</v>
      </c>
      <c r="B394" s="107" t="s">
        <v>535</v>
      </c>
      <c r="C394" s="85" t="s">
        <v>46</v>
      </c>
      <c r="D394" s="106">
        <v>2</v>
      </c>
      <c r="E394" s="314">
        <v>1.8747266256628847</v>
      </c>
      <c r="F394" s="315">
        <f t="shared" si="9"/>
        <v>3.7494532513257695</v>
      </c>
    </row>
    <row r="395" spans="1:6" s="94" customFormat="1" ht="20.25" customHeight="1" x14ac:dyDescent="0.25">
      <c r="A395" s="85">
        <v>32</v>
      </c>
      <c r="B395" s="107" t="s">
        <v>536</v>
      </c>
      <c r="C395" s="85" t="s">
        <v>46</v>
      </c>
      <c r="D395" s="106">
        <v>8</v>
      </c>
      <c r="E395" s="314">
        <v>2.8120899384943274</v>
      </c>
      <c r="F395" s="315">
        <f t="shared" si="9"/>
        <v>22.496719507954619</v>
      </c>
    </row>
    <row r="396" spans="1:6" s="94" customFormat="1" ht="20.25" customHeight="1" x14ac:dyDescent="0.25">
      <c r="A396" s="85">
        <v>33</v>
      </c>
      <c r="B396" s="107" t="s">
        <v>537</v>
      </c>
      <c r="C396" s="85" t="s">
        <v>46</v>
      </c>
      <c r="D396" s="106">
        <v>5</v>
      </c>
      <c r="E396" s="314">
        <v>3.9056804701310099</v>
      </c>
      <c r="F396" s="315">
        <f t="shared" si="9"/>
        <v>19.52840235065505</v>
      </c>
    </row>
    <row r="397" spans="1:6" s="94" customFormat="1" ht="27.75" customHeight="1" x14ac:dyDescent="0.25">
      <c r="A397" s="85">
        <v>34</v>
      </c>
      <c r="B397" s="107" t="s">
        <v>538</v>
      </c>
      <c r="C397" s="85" t="s">
        <v>9</v>
      </c>
      <c r="D397" s="106">
        <v>72</v>
      </c>
      <c r="E397" s="314">
        <v>251.99121720391204</v>
      </c>
      <c r="F397" s="315">
        <f t="shared" si="9"/>
        <v>18143.367638681666</v>
      </c>
    </row>
    <row r="398" spans="1:6" s="94" customFormat="1" ht="19.5" customHeight="1" x14ac:dyDescent="0.25">
      <c r="A398" s="85">
        <v>35</v>
      </c>
      <c r="B398" s="104" t="s">
        <v>539</v>
      </c>
      <c r="C398" s="85" t="s">
        <v>9</v>
      </c>
      <c r="D398" s="122">
        <v>1</v>
      </c>
      <c r="E398" s="314">
        <v>53.837851064788623</v>
      </c>
      <c r="F398" s="315">
        <f t="shared" si="9"/>
        <v>53.837851064788623</v>
      </c>
    </row>
    <row r="399" spans="1:6" s="94" customFormat="1" ht="20.25" customHeight="1" x14ac:dyDescent="0.25">
      <c r="A399" s="85">
        <v>36</v>
      </c>
      <c r="B399" s="106" t="s">
        <v>540</v>
      </c>
      <c r="C399" s="108" t="s">
        <v>9</v>
      </c>
      <c r="D399" s="106">
        <v>1</v>
      </c>
      <c r="E399" s="314">
        <v>52.856096944062237</v>
      </c>
      <c r="F399" s="315">
        <f t="shared" si="9"/>
        <v>52.856096944062237</v>
      </c>
    </row>
    <row r="400" spans="1:6" s="94" customFormat="1" ht="21" customHeight="1" x14ac:dyDescent="0.25">
      <c r="A400" s="85">
        <v>37</v>
      </c>
      <c r="B400" s="106" t="s">
        <v>541</v>
      </c>
      <c r="C400" s="108" t="s">
        <v>9</v>
      </c>
      <c r="D400" s="106">
        <v>5</v>
      </c>
      <c r="E400" s="314">
        <v>9.4249301162054042</v>
      </c>
      <c r="F400" s="315">
        <f t="shared" si="9"/>
        <v>47.124650581027019</v>
      </c>
    </row>
    <row r="401" spans="1:6" s="94" customFormat="1" ht="21" customHeight="1" x14ac:dyDescent="0.25">
      <c r="A401" s="85">
        <v>38</v>
      </c>
      <c r="B401" s="95" t="s">
        <v>542</v>
      </c>
      <c r="C401" s="108" t="s">
        <v>9</v>
      </c>
      <c r="D401" s="106">
        <v>24</v>
      </c>
      <c r="E401" s="314">
        <v>17.704972712883144</v>
      </c>
      <c r="F401" s="315">
        <f t="shared" si="9"/>
        <v>424.91934510919543</v>
      </c>
    </row>
    <row r="402" spans="1:6" s="94" customFormat="1" ht="18.75" customHeight="1" x14ac:dyDescent="0.25">
      <c r="A402" s="85">
        <v>39</v>
      </c>
      <c r="B402" s="106" t="s">
        <v>543</v>
      </c>
      <c r="C402" s="108" t="s">
        <v>9</v>
      </c>
      <c r="D402" s="106">
        <v>42</v>
      </c>
      <c r="E402" s="314">
        <v>6.4566129589058372</v>
      </c>
      <c r="F402" s="315">
        <f t="shared" si="9"/>
        <v>271.17774427404515</v>
      </c>
    </row>
    <row r="403" spans="1:6" s="94" customFormat="1" ht="22.5" customHeight="1" x14ac:dyDescent="0.25">
      <c r="A403" s="85">
        <v>40</v>
      </c>
      <c r="B403" s="377" t="s">
        <v>544</v>
      </c>
      <c r="C403" s="85" t="s">
        <v>9</v>
      </c>
      <c r="D403" s="122">
        <v>10</v>
      </c>
      <c r="E403" s="314">
        <v>7.2377490529320383</v>
      </c>
      <c r="F403" s="315">
        <f t="shared" si="9"/>
        <v>72.377490529320383</v>
      </c>
    </row>
    <row r="404" spans="1:6" s="94" customFormat="1" ht="19.5" customHeight="1" x14ac:dyDescent="0.25">
      <c r="A404" s="85">
        <v>41</v>
      </c>
      <c r="B404" s="104" t="s">
        <v>545</v>
      </c>
      <c r="C404" s="103" t="s">
        <v>9</v>
      </c>
      <c r="D404" s="109">
        <v>6</v>
      </c>
      <c r="E404" s="314">
        <v>50.935233065296956</v>
      </c>
      <c r="F404" s="315">
        <f t="shared" si="9"/>
        <v>305.61139839178173</v>
      </c>
    </row>
    <row r="405" spans="1:6" s="94" customFormat="1" ht="19.5" customHeight="1" x14ac:dyDescent="0.25">
      <c r="A405" s="85">
        <v>42</v>
      </c>
      <c r="B405" s="104" t="s">
        <v>546</v>
      </c>
      <c r="C405" s="103" t="s">
        <v>9</v>
      </c>
      <c r="D405" s="109">
        <v>6</v>
      </c>
      <c r="E405" s="314">
        <v>25.938878056458496</v>
      </c>
      <c r="F405" s="315">
        <f t="shared" si="9"/>
        <v>155.63326833875098</v>
      </c>
    </row>
    <row r="406" spans="1:6" s="94" customFormat="1" ht="21" customHeight="1" x14ac:dyDescent="0.25">
      <c r="A406" s="85">
        <v>43</v>
      </c>
      <c r="B406" s="104" t="s">
        <v>547</v>
      </c>
      <c r="C406" s="103" t="s">
        <v>9</v>
      </c>
      <c r="D406" s="109">
        <v>6</v>
      </c>
      <c r="E406" s="314">
        <v>32.969102902694317</v>
      </c>
      <c r="F406" s="315">
        <f t="shared" si="9"/>
        <v>197.8146174161659</v>
      </c>
    </row>
    <row r="407" spans="1:6" s="94" customFormat="1" ht="21" customHeight="1" x14ac:dyDescent="0.25">
      <c r="A407" s="85">
        <v>44</v>
      </c>
      <c r="B407" s="104" t="s">
        <v>548</v>
      </c>
      <c r="C407" s="103" t="s">
        <v>9</v>
      </c>
      <c r="D407" s="109">
        <v>12</v>
      </c>
      <c r="E407" s="314">
        <v>27.501150244510903</v>
      </c>
      <c r="F407" s="315">
        <f t="shared" si="9"/>
        <v>330.01380293413081</v>
      </c>
    </row>
    <row r="408" spans="1:6" s="94" customFormat="1" ht="21" customHeight="1" x14ac:dyDescent="0.25">
      <c r="A408" s="85">
        <v>45</v>
      </c>
      <c r="B408" s="104" t="s">
        <v>549</v>
      </c>
      <c r="C408" s="103" t="s">
        <v>9</v>
      </c>
      <c r="D408" s="109">
        <v>2</v>
      </c>
      <c r="E408" s="314">
        <v>24.376605868406092</v>
      </c>
      <c r="F408" s="315">
        <f t="shared" si="9"/>
        <v>48.753211736812183</v>
      </c>
    </row>
    <row r="409" spans="1:6" s="94" customFormat="1" ht="18.75" customHeight="1" x14ac:dyDescent="0.25">
      <c r="A409" s="85">
        <v>46</v>
      </c>
      <c r="B409" s="107" t="s">
        <v>550</v>
      </c>
      <c r="C409" s="85" t="s">
        <v>4</v>
      </c>
      <c r="D409" s="106">
        <v>268</v>
      </c>
      <c r="E409" s="314">
        <v>7.4202406587266925</v>
      </c>
      <c r="F409" s="315">
        <f t="shared" si="9"/>
        <v>1988.6244965387536</v>
      </c>
    </row>
    <row r="410" spans="1:6" s="94" customFormat="1" ht="19.5" customHeight="1" x14ac:dyDescent="0.25">
      <c r="A410" s="85">
        <v>47</v>
      </c>
      <c r="B410" s="377" t="s">
        <v>551</v>
      </c>
      <c r="C410" s="85" t="s">
        <v>4</v>
      </c>
      <c r="D410" s="122">
        <v>29</v>
      </c>
      <c r="E410" s="314">
        <v>9.0887473555666585</v>
      </c>
      <c r="F410" s="315">
        <f t="shared" si="9"/>
        <v>263.57367331143308</v>
      </c>
    </row>
    <row r="411" spans="1:6" s="94" customFormat="1" ht="20.25" customHeight="1" x14ac:dyDescent="0.25">
      <c r="A411" s="85">
        <v>48</v>
      </c>
      <c r="B411" s="377" t="s">
        <v>552</v>
      </c>
      <c r="C411" s="85" t="s">
        <v>4</v>
      </c>
      <c r="D411" s="122">
        <v>168.2</v>
      </c>
      <c r="E411" s="314">
        <v>6.7246205376866186</v>
      </c>
      <c r="F411" s="315">
        <f t="shared" si="9"/>
        <v>1131.0811744388891</v>
      </c>
    </row>
    <row r="412" spans="1:6" s="94" customFormat="1" ht="22.5" customHeight="1" x14ac:dyDescent="0.25">
      <c r="A412" s="85">
        <v>49</v>
      </c>
      <c r="B412" s="377" t="s">
        <v>553</v>
      </c>
      <c r="C412" s="85" t="s">
        <v>4</v>
      </c>
      <c r="D412" s="122">
        <v>166.2</v>
      </c>
      <c r="E412" s="314">
        <v>8.3931272345265864</v>
      </c>
      <c r="F412" s="315">
        <f t="shared" si="9"/>
        <v>1394.9377463783185</v>
      </c>
    </row>
    <row r="413" spans="1:6" s="94" customFormat="1" ht="18" customHeight="1" x14ac:dyDescent="0.25">
      <c r="A413" s="85">
        <v>50</v>
      </c>
      <c r="B413" s="377" t="s">
        <v>554</v>
      </c>
      <c r="C413" s="85" t="s">
        <v>4</v>
      </c>
      <c r="D413" s="378">
        <v>80</v>
      </c>
      <c r="E413" s="314">
        <v>11.10607542818585</v>
      </c>
      <c r="F413" s="315">
        <f t="shared" si="9"/>
        <v>888.48603425486795</v>
      </c>
    </row>
    <row r="414" spans="1:6" s="94" customFormat="1" ht="21" customHeight="1" x14ac:dyDescent="0.25">
      <c r="A414" s="85">
        <v>51</v>
      </c>
      <c r="B414" s="379" t="s">
        <v>555</v>
      </c>
      <c r="C414" s="85" t="s">
        <v>4</v>
      </c>
      <c r="D414" s="122">
        <v>13.9</v>
      </c>
      <c r="E414" s="314">
        <v>11.586411586905699</v>
      </c>
      <c r="F414" s="315">
        <f t="shared" si="9"/>
        <v>161.05112105798923</v>
      </c>
    </row>
    <row r="415" spans="1:6" s="94" customFormat="1" ht="21" customHeight="1" x14ac:dyDescent="0.25">
      <c r="A415" s="85">
        <v>52</v>
      </c>
      <c r="B415" s="379" t="s">
        <v>556</v>
      </c>
      <c r="C415" s="85" t="s">
        <v>4</v>
      </c>
      <c r="D415" s="122">
        <v>15</v>
      </c>
      <c r="E415" s="314">
        <v>12.211320462126661</v>
      </c>
      <c r="F415" s="315">
        <f t="shared" si="9"/>
        <v>183.16980693189993</v>
      </c>
    </row>
    <row r="416" spans="1:6" s="94" customFormat="1" ht="21" customHeight="1" x14ac:dyDescent="0.25">
      <c r="A416" s="85">
        <v>53</v>
      </c>
      <c r="B416" s="379" t="s">
        <v>557</v>
      </c>
      <c r="C416" s="85" t="s">
        <v>4</v>
      </c>
      <c r="D416" s="122">
        <v>66.5</v>
      </c>
      <c r="E416" s="314">
        <v>13.148683774958103</v>
      </c>
      <c r="F416" s="315">
        <f t="shared" si="9"/>
        <v>874.38747103471383</v>
      </c>
    </row>
    <row r="417" spans="1:6" s="102" customFormat="1" ht="20.25" customHeight="1" x14ac:dyDescent="0.3">
      <c r="A417" s="85">
        <v>54</v>
      </c>
      <c r="B417" s="22" t="s">
        <v>558</v>
      </c>
      <c r="C417" s="105" t="s">
        <v>4</v>
      </c>
      <c r="D417" s="106">
        <v>220</v>
      </c>
      <c r="E417" s="314">
        <v>5.4186305604518514</v>
      </c>
      <c r="F417" s="315">
        <f t="shared" si="9"/>
        <v>1192.0987232994073</v>
      </c>
    </row>
    <row r="418" spans="1:6" s="102" customFormat="1" ht="21" customHeight="1" x14ac:dyDescent="0.3">
      <c r="A418" s="85">
        <v>55</v>
      </c>
      <c r="B418" s="95" t="s">
        <v>559</v>
      </c>
      <c r="C418" s="105" t="s">
        <v>4</v>
      </c>
      <c r="D418" s="106">
        <v>380</v>
      </c>
      <c r="E418" s="314">
        <v>1.3567228715156006</v>
      </c>
      <c r="F418" s="315">
        <f t="shared" si="9"/>
        <v>515.55469117592816</v>
      </c>
    </row>
    <row r="419" spans="1:6" s="102" customFormat="1" ht="21.75" customHeight="1" x14ac:dyDescent="0.3">
      <c r="A419" s="85">
        <v>56</v>
      </c>
      <c r="B419" s="95" t="s">
        <v>560</v>
      </c>
      <c r="C419" s="105" t="s">
        <v>4</v>
      </c>
      <c r="D419" s="106">
        <v>2</v>
      </c>
      <c r="E419" s="314">
        <v>2.030953844468125</v>
      </c>
      <c r="F419" s="315">
        <f t="shared" si="9"/>
        <v>4.06190768893625</v>
      </c>
    </row>
    <row r="420" spans="1:6" s="102" customFormat="1" ht="21.75" customHeight="1" x14ac:dyDescent="0.3">
      <c r="A420" s="85">
        <v>57</v>
      </c>
      <c r="B420" s="95" t="s">
        <v>561</v>
      </c>
      <c r="C420" s="105" t="s">
        <v>562</v>
      </c>
      <c r="D420" s="106">
        <v>436</v>
      </c>
      <c r="E420" s="314">
        <v>0.46868165641572118</v>
      </c>
      <c r="F420" s="315">
        <f t="shared" si="9"/>
        <v>204.34520219725442</v>
      </c>
    </row>
    <row r="421" spans="1:6" s="110" customFormat="1" ht="18" customHeight="1" x14ac:dyDescent="0.25">
      <c r="A421" s="85">
        <v>58</v>
      </c>
      <c r="B421" s="380" t="s">
        <v>563</v>
      </c>
      <c r="C421" s="381" t="s">
        <v>4</v>
      </c>
      <c r="D421" s="382">
        <v>98</v>
      </c>
      <c r="E421" s="314">
        <v>5.1544317686400003</v>
      </c>
      <c r="F421" s="315">
        <f t="shared" si="9"/>
        <v>505.13431332672002</v>
      </c>
    </row>
    <row r="422" spans="1:6" s="114" customFormat="1" ht="17.25" customHeight="1" x14ac:dyDescent="0.25">
      <c r="A422" s="85">
        <v>59</v>
      </c>
      <c r="B422" s="106" t="s">
        <v>564</v>
      </c>
      <c r="C422" s="111" t="s">
        <v>8</v>
      </c>
      <c r="D422" s="112">
        <v>360</v>
      </c>
      <c r="E422" s="314">
        <v>0.74156889970956175</v>
      </c>
      <c r="F422" s="315">
        <f t="shared" si="9"/>
        <v>266.96480389544223</v>
      </c>
    </row>
    <row r="423" spans="1:6" s="110" customFormat="1" ht="22.5" customHeight="1" x14ac:dyDescent="0.25">
      <c r="A423" s="85">
        <v>60</v>
      </c>
      <c r="B423" s="377" t="s">
        <v>565</v>
      </c>
      <c r="C423" s="85" t="s">
        <v>9</v>
      </c>
      <c r="D423" s="122">
        <v>4</v>
      </c>
      <c r="E423" s="314">
        <v>34.10883068743339</v>
      </c>
      <c r="F423" s="315">
        <f t="shared" si="9"/>
        <v>136.43532274973356</v>
      </c>
    </row>
    <row r="424" spans="1:6" s="102" customFormat="1" ht="16.5" customHeight="1" x14ac:dyDescent="0.3">
      <c r="A424" s="107"/>
      <c r="B424" s="159" t="s">
        <v>571</v>
      </c>
      <c r="C424" s="244"/>
      <c r="D424" s="245"/>
      <c r="E424" s="246"/>
      <c r="F424" s="326">
        <f>SUM(F364:F423)</f>
        <v>42609.583398850504</v>
      </c>
    </row>
    <row r="425" spans="1:6" s="92" customFormat="1" ht="21" customHeight="1" x14ac:dyDescent="0.25">
      <c r="A425" s="130"/>
      <c r="B425" s="462" t="s">
        <v>600</v>
      </c>
      <c r="C425" s="463"/>
      <c r="D425" s="463"/>
      <c r="E425" s="463"/>
      <c r="F425" s="464"/>
    </row>
    <row r="426" spans="1:6" s="94" customFormat="1" ht="22.5" customHeight="1" x14ac:dyDescent="0.25">
      <c r="A426" s="121">
        <v>1</v>
      </c>
      <c r="B426" s="107" t="s">
        <v>572</v>
      </c>
      <c r="C426" s="85" t="s">
        <v>573</v>
      </c>
      <c r="D426" s="122">
        <v>1</v>
      </c>
      <c r="E426" s="314">
        <v>156.2272188052404</v>
      </c>
      <c r="F426" s="315">
        <f t="shared" ref="F426:F449" si="10">E426*D426</f>
        <v>156.2272188052404</v>
      </c>
    </row>
    <row r="427" spans="1:6" s="94" customFormat="1" ht="42" customHeight="1" x14ac:dyDescent="0.25">
      <c r="A427" s="123">
        <v>2</v>
      </c>
      <c r="B427" s="115" t="s">
        <v>574</v>
      </c>
      <c r="C427" s="85" t="s">
        <v>5</v>
      </c>
      <c r="D427" s="122">
        <v>55</v>
      </c>
      <c r="E427" s="314">
        <v>8.0437007773220977</v>
      </c>
      <c r="F427" s="315">
        <f t="shared" si="10"/>
        <v>442.4035427527154</v>
      </c>
    </row>
    <row r="428" spans="1:6" s="94" customFormat="1" ht="17.25" customHeight="1" x14ac:dyDescent="0.25">
      <c r="A428" s="123">
        <v>3</v>
      </c>
      <c r="B428" s="115" t="s">
        <v>575</v>
      </c>
      <c r="C428" s="85" t="s">
        <v>5</v>
      </c>
      <c r="D428" s="122">
        <v>10</v>
      </c>
      <c r="E428" s="314">
        <v>5.4971971107966784</v>
      </c>
      <c r="F428" s="315">
        <f t="shared" si="10"/>
        <v>54.97197110796678</v>
      </c>
    </row>
    <row r="429" spans="1:6" s="125" customFormat="1" ht="21" customHeight="1" x14ac:dyDescent="0.25">
      <c r="A429" s="123">
        <v>4</v>
      </c>
      <c r="B429" s="115" t="s">
        <v>576</v>
      </c>
      <c r="C429" s="108" t="s">
        <v>5</v>
      </c>
      <c r="D429" s="124">
        <v>70</v>
      </c>
      <c r="E429" s="314">
        <v>4.3154608997420603</v>
      </c>
      <c r="F429" s="315">
        <f t="shared" si="10"/>
        <v>302.08226298194421</v>
      </c>
    </row>
    <row r="430" spans="1:6" s="125" customFormat="1" ht="19.5" customHeight="1" x14ac:dyDescent="0.25">
      <c r="A430" s="123">
        <v>5</v>
      </c>
      <c r="B430" s="115" t="s">
        <v>577</v>
      </c>
      <c r="C430" s="108" t="s">
        <v>5</v>
      </c>
      <c r="D430" s="124">
        <v>70</v>
      </c>
      <c r="E430" s="314">
        <v>2.6937060894583347</v>
      </c>
      <c r="F430" s="315">
        <f t="shared" si="10"/>
        <v>188.55942626208343</v>
      </c>
    </row>
    <row r="431" spans="1:6" s="125" customFormat="1" ht="20.25" customHeight="1" x14ac:dyDescent="0.25">
      <c r="A431" s="123">
        <v>6</v>
      </c>
      <c r="B431" s="115" t="s">
        <v>578</v>
      </c>
      <c r="C431" s="108" t="s">
        <v>5</v>
      </c>
      <c r="D431" s="124">
        <v>220</v>
      </c>
      <c r="E431" s="314">
        <v>2.2646795145301613</v>
      </c>
      <c r="F431" s="315">
        <f t="shared" si="10"/>
        <v>498.22949319663547</v>
      </c>
    </row>
    <row r="432" spans="1:6" s="125" customFormat="1" ht="18" customHeight="1" x14ac:dyDescent="0.25">
      <c r="A432" s="123">
        <v>7</v>
      </c>
      <c r="B432" s="126" t="s">
        <v>579</v>
      </c>
      <c r="C432" s="108" t="s">
        <v>5</v>
      </c>
      <c r="D432" s="122">
        <v>875</v>
      </c>
      <c r="E432" s="314">
        <v>2.3397848586420071</v>
      </c>
      <c r="F432" s="315">
        <f t="shared" si="10"/>
        <v>2047.3117513117563</v>
      </c>
    </row>
    <row r="433" spans="1:7" s="250" customFormat="1" ht="19.5" customHeight="1" x14ac:dyDescent="0.25">
      <c r="A433" s="247">
        <v>8</v>
      </c>
      <c r="B433" s="248" t="s">
        <v>580</v>
      </c>
      <c r="C433" s="249" t="s">
        <v>9</v>
      </c>
      <c r="D433" s="128">
        <v>6</v>
      </c>
      <c r="E433" s="314">
        <v>25.214756550959489</v>
      </c>
      <c r="F433" s="315">
        <f t="shared" si="10"/>
        <v>151.28853930575693</v>
      </c>
    </row>
    <row r="434" spans="1:7" s="250" customFormat="1" ht="19.5" customHeight="1" x14ac:dyDescent="0.25">
      <c r="A434" s="247">
        <v>9</v>
      </c>
      <c r="B434" s="248" t="s">
        <v>581</v>
      </c>
      <c r="C434" s="249" t="s">
        <v>9</v>
      </c>
      <c r="D434" s="128">
        <v>2</v>
      </c>
      <c r="E434" s="314">
        <v>22.090212174854681</v>
      </c>
      <c r="F434" s="315">
        <f t="shared" si="10"/>
        <v>44.180424349709362</v>
      </c>
    </row>
    <row r="435" spans="1:7" s="254" customFormat="1" ht="18.75" customHeight="1" x14ac:dyDescent="0.25">
      <c r="A435" s="251">
        <v>10</v>
      </c>
      <c r="B435" s="252" t="s">
        <v>582</v>
      </c>
      <c r="C435" s="253" t="s">
        <v>9</v>
      </c>
      <c r="D435" s="127">
        <v>5</v>
      </c>
      <c r="E435" s="314">
        <v>18.363094312433628</v>
      </c>
      <c r="F435" s="315">
        <f t="shared" si="10"/>
        <v>91.815471562168142</v>
      </c>
    </row>
    <row r="436" spans="1:7" s="254" customFormat="1" ht="18.75" customHeight="1" x14ac:dyDescent="0.25">
      <c r="A436" s="247">
        <v>11</v>
      </c>
      <c r="B436" s="252" t="s">
        <v>583</v>
      </c>
      <c r="C436" s="253" t="s">
        <v>9</v>
      </c>
      <c r="D436" s="127">
        <v>10</v>
      </c>
      <c r="E436" s="314">
        <v>9.7705972781454058</v>
      </c>
      <c r="F436" s="315">
        <f t="shared" si="10"/>
        <v>97.705972781454051</v>
      </c>
    </row>
    <row r="437" spans="1:7" s="254" customFormat="1" ht="18.75" customHeight="1" x14ac:dyDescent="0.25">
      <c r="A437" s="247">
        <v>12</v>
      </c>
      <c r="B437" s="252" t="s">
        <v>584</v>
      </c>
      <c r="C437" s="253" t="s">
        <v>9</v>
      </c>
      <c r="D437" s="127">
        <v>15</v>
      </c>
      <c r="E437" s="314">
        <v>8.5114058945751694</v>
      </c>
      <c r="F437" s="315">
        <f t="shared" si="10"/>
        <v>127.67108841862753</v>
      </c>
    </row>
    <row r="438" spans="1:7" s="254" customFormat="1" ht="18" customHeight="1" x14ac:dyDescent="0.25">
      <c r="A438" s="249">
        <v>13</v>
      </c>
      <c r="B438" s="252" t="s">
        <v>585</v>
      </c>
      <c r="C438" s="253" t="s">
        <v>9</v>
      </c>
      <c r="D438" s="122">
        <v>30</v>
      </c>
      <c r="E438" s="314">
        <v>6.8194651149144159</v>
      </c>
      <c r="F438" s="315">
        <f t="shared" si="10"/>
        <v>204.58395344743246</v>
      </c>
    </row>
    <row r="439" spans="1:7" s="254" customFormat="1" ht="17.25" customHeight="1" x14ac:dyDescent="0.25">
      <c r="A439" s="249">
        <v>14</v>
      </c>
      <c r="B439" s="252" t="s">
        <v>586</v>
      </c>
      <c r="C439" s="253" t="s">
        <v>9</v>
      </c>
      <c r="D439" s="127">
        <v>20</v>
      </c>
      <c r="E439" s="314">
        <v>7.5834162148720408</v>
      </c>
      <c r="F439" s="315">
        <f t="shared" si="10"/>
        <v>151.66832429744082</v>
      </c>
    </row>
    <row r="440" spans="1:7" s="254" customFormat="1" ht="17.25" customHeight="1" x14ac:dyDescent="0.25">
      <c r="A440" s="249">
        <v>15</v>
      </c>
      <c r="B440" s="252" t="s">
        <v>587</v>
      </c>
      <c r="C440" s="253" t="s">
        <v>9</v>
      </c>
      <c r="D440" s="127">
        <v>1</v>
      </c>
      <c r="E440" s="314">
        <v>8.2083250900930018</v>
      </c>
      <c r="F440" s="315">
        <f t="shared" si="10"/>
        <v>8.2083250900930018</v>
      </c>
    </row>
    <row r="441" spans="1:7" s="254" customFormat="1" ht="17.25" customHeight="1" x14ac:dyDescent="0.25">
      <c r="A441" s="247">
        <v>16</v>
      </c>
      <c r="B441" s="252" t="s">
        <v>588</v>
      </c>
      <c r="C441" s="253" t="s">
        <v>9</v>
      </c>
      <c r="D441" s="127">
        <v>190</v>
      </c>
      <c r="E441" s="314">
        <v>6.0211440268196377</v>
      </c>
      <c r="F441" s="315">
        <f t="shared" si="10"/>
        <v>1144.0173650957311</v>
      </c>
    </row>
    <row r="442" spans="1:7" s="254" customFormat="1" ht="17.25" customHeight="1" x14ac:dyDescent="0.25">
      <c r="A442" s="247">
        <v>17</v>
      </c>
      <c r="B442" s="252" t="s">
        <v>589</v>
      </c>
      <c r="C442" s="253" t="s">
        <v>9</v>
      </c>
      <c r="D442" s="127">
        <v>2</v>
      </c>
      <c r="E442" s="314">
        <v>8.9894611841192038</v>
      </c>
      <c r="F442" s="315">
        <f t="shared" si="10"/>
        <v>17.978922368238408</v>
      </c>
    </row>
    <row r="443" spans="1:7" s="256" customFormat="1" ht="30.75" customHeight="1" x14ac:dyDescent="0.25">
      <c r="A443" s="251">
        <v>18</v>
      </c>
      <c r="B443" s="255" t="s">
        <v>590</v>
      </c>
      <c r="C443" s="253" t="s">
        <v>9</v>
      </c>
      <c r="D443" s="106">
        <v>190</v>
      </c>
      <c r="E443" s="314">
        <v>1.4060449692471637</v>
      </c>
      <c r="F443" s="315">
        <f t="shared" si="10"/>
        <v>267.14854415696112</v>
      </c>
    </row>
    <row r="444" spans="1:7" s="256" customFormat="1" ht="18" customHeight="1" x14ac:dyDescent="0.25">
      <c r="A444" s="257">
        <v>19</v>
      </c>
      <c r="B444" s="258" t="s">
        <v>591</v>
      </c>
      <c r="C444" s="259" t="s">
        <v>592</v>
      </c>
      <c r="D444" s="129"/>
      <c r="E444" s="314">
        <v>1.810124751174591</v>
      </c>
      <c r="F444" s="315">
        <f t="shared" si="10"/>
        <v>0</v>
      </c>
    </row>
    <row r="445" spans="1:7" s="260" customFormat="1" ht="28.5" customHeight="1" x14ac:dyDescent="0.25">
      <c r="A445" s="257">
        <v>20</v>
      </c>
      <c r="B445" s="258" t="s">
        <v>593</v>
      </c>
      <c r="C445" s="259" t="s">
        <v>594</v>
      </c>
      <c r="D445" s="129">
        <v>55</v>
      </c>
      <c r="E445" s="314">
        <v>1.0935905316366827</v>
      </c>
      <c r="F445" s="315">
        <f t="shared" si="10"/>
        <v>60.147479240017553</v>
      </c>
      <c r="G445" s="256"/>
    </row>
    <row r="446" spans="1:7" s="260" customFormat="1" ht="21.75" customHeight="1" x14ac:dyDescent="0.25">
      <c r="A446" s="257">
        <v>21</v>
      </c>
      <c r="B446" s="258" t="s">
        <v>595</v>
      </c>
      <c r="C446" s="259" t="s">
        <v>594</v>
      </c>
      <c r="D446" s="129">
        <v>10</v>
      </c>
      <c r="E446" s="314">
        <v>0.96860875659249046</v>
      </c>
      <c r="F446" s="315">
        <f t="shared" si="10"/>
        <v>9.6860875659249039</v>
      </c>
      <c r="G446" s="256"/>
    </row>
    <row r="447" spans="1:7" s="260" customFormat="1" ht="19.5" customHeight="1" x14ac:dyDescent="0.25">
      <c r="A447" s="257">
        <v>22</v>
      </c>
      <c r="B447" s="258" t="s">
        <v>596</v>
      </c>
      <c r="C447" s="259" t="s">
        <v>594</v>
      </c>
      <c r="D447" s="129">
        <v>70</v>
      </c>
      <c r="E447" s="314">
        <v>0.78113609402620199</v>
      </c>
      <c r="F447" s="315">
        <f t="shared" si="10"/>
        <v>54.679526581834139</v>
      </c>
      <c r="G447" s="256"/>
    </row>
    <row r="448" spans="1:7" s="260" customFormat="1" ht="20.25" customHeight="1" x14ac:dyDescent="0.25">
      <c r="A448" s="257">
        <v>23</v>
      </c>
      <c r="B448" s="258" t="s">
        <v>597</v>
      </c>
      <c r="C448" s="259" t="s">
        <v>594</v>
      </c>
      <c r="D448" s="129">
        <v>70</v>
      </c>
      <c r="E448" s="314">
        <v>0.62490887522096161</v>
      </c>
      <c r="F448" s="315">
        <f t="shared" si="10"/>
        <v>43.743621265467311</v>
      </c>
      <c r="G448" s="256"/>
    </row>
    <row r="449" spans="1:7" s="133" customFormat="1" ht="18" customHeight="1" x14ac:dyDescent="0.25">
      <c r="A449" s="130">
        <v>24</v>
      </c>
      <c r="B449" s="131" t="s">
        <v>598</v>
      </c>
      <c r="C449" s="132" t="s">
        <v>594</v>
      </c>
      <c r="D449" s="129">
        <v>220</v>
      </c>
      <c r="E449" s="314">
        <v>0.46868165641572118</v>
      </c>
      <c r="F449" s="315">
        <f t="shared" si="10"/>
        <v>103.10996441145866</v>
      </c>
      <c r="G449" s="141"/>
    </row>
    <row r="450" spans="1:7" s="260" customFormat="1" ht="18.75" customHeight="1" x14ac:dyDescent="0.25">
      <c r="A450" s="257">
        <v>25</v>
      </c>
      <c r="B450" s="258" t="s">
        <v>599</v>
      </c>
      <c r="C450" s="259" t="s">
        <v>594</v>
      </c>
      <c r="D450" s="129">
        <v>875</v>
      </c>
      <c r="E450" s="314">
        <v>0.39056804701310099</v>
      </c>
      <c r="F450" s="315">
        <f t="shared" ref="F450" si="11">E450*D450</f>
        <v>341.74704113646339</v>
      </c>
      <c r="G450" s="256"/>
    </row>
    <row r="451" spans="1:7" s="120" customFormat="1" ht="16.5" customHeight="1" x14ac:dyDescent="0.25">
      <c r="A451" s="119"/>
      <c r="B451" s="134" t="s">
        <v>601</v>
      </c>
      <c r="C451" s="135"/>
      <c r="D451" s="136"/>
      <c r="E451" s="137"/>
      <c r="F451" s="326">
        <f>SUM(F426:F450)</f>
        <v>6609.1663174931218</v>
      </c>
    </row>
    <row r="452" spans="1:7" s="92" customFormat="1" ht="16.5" customHeight="1" x14ac:dyDescent="0.25">
      <c r="A452" s="89"/>
      <c r="B452" s="462" t="s">
        <v>602</v>
      </c>
      <c r="C452" s="463"/>
      <c r="D452" s="463"/>
      <c r="E452" s="463"/>
      <c r="F452" s="464"/>
    </row>
    <row r="453" spans="1:7" s="92" customFormat="1" ht="16.5" customHeight="1" x14ac:dyDescent="0.25">
      <c r="A453" s="383">
        <v>1</v>
      </c>
      <c r="B453" s="142" t="s">
        <v>603</v>
      </c>
      <c r="C453" s="111" t="s">
        <v>5</v>
      </c>
      <c r="D453" s="261">
        <v>235</v>
      </c>
      <c r="E453" s="314">
        <v>3.9129447818328966</v>
      </c>
      <c r="F453" s="315">
        <f t="shared" ref="F453:F465" si="12">E453*D453</f>
        <v>919.54202373073076</v>
      </c>
    </row>
    <row r="454" spans="1:7" s="92" customFormat="1" ht="18.75" customHeight="1" x14ac:dyDescent="0.25">
      <c r="A454" s="383">
        <v>2</v>
      </c>
      <c r="B454" s="142" t="s">
        <v>616</v>
      </c>
      <c r="C454" s="111" t="s">
        <v>9</v>
      </c>
      <c r="D454" s="261">
        <v>30</v>
      </c>
      <c r="E454" s="314">
        <v>9.9985420035353858</v>
      </c>
      <c r="F454" s="315">
        <f t="shared" si="12"/>
        <v>299.95626010606156</v>
      </c>
    </row>
    <row r="455" spans="1:7" s="92" customFormat="1" ht="21.75" customHeight="1" x14ac:dyDescent="0.25">
      <c r="A455" s="383">
        <v>3</v>
      </c>
      <c r="B455" s="157" t="s">
        <v>605</v>
      </c>
      <c r="C455" s="111" t="s">
        <v>9</v>
      </c>
      <c r="D455" s="261">
        <v>55</v>
      </c>
      <c r="E455" s="314">
        <v>7.186452065041057</v>
      </c>
      <c r="F455" s="315">
        <f t="shared" si="12"/>
        <v>395.25486357725816</v>
      </c>
    </row>
    <row r="456" spans="1:7" s="92" customFormat="1" ht="23" x14ac:dyDescent="0.25">
      <c r="A456" s="383">
        <v>4</v>
      </c>
      <c r="B456" s="384" t="s">
        <v>606</v>
      </c>
      <c r="C456" s="111" t="s">
        <v>9</v>
      </c>
      <c r="D456" s="261">
        <v>78</v>
      </c>
      <c r="E456" s="314">
        <v>0.78113609402620199</v>
      </c>
      <c r="F456" s="315">
        <f t="shared" si="12"/>
        <v>60.928615334043755</v>
      </c>
    </row>
    <row r="457" spans="1:7" s="92" customFormat="1" ht="20.25" customHeight="1" x14ac:dyDescent="0.25">
      <c r="A457" s="383">
        <v>5</v>
      </c>
      <c r="B457" s="142" t="s">
        <v>607</v>
      </c>
      <c r="C457" s="111" t="s">
        <v>5</v>
      </c>
      <c r="D457" s="261">
        <v>156</v>
      </c>
      <c r="E457" s="314">
        <v>0.6561543189820096</v>
      </c>
      <c r="F457" s="315">
        <f t="shared" si="12"/>
        <v>102.36007376119349</v>
      </c>
    </row>
    <row r="458" spans="1:7" s="92" customFormat="1" ht="23" x14ac:dyDescent="0.25">
      <c r="A458" s="383">
        <v>6</v>
      </c>
      <c r="B458" s="107" t="s">
        <v>608</v>
      </c>
      <c r="C458" s="85" t="s">
        <v>609</v>
      </c>
      <c r="D458" s="122">
        <v>10</v>
      </c>
      <c r="E458" s="314">
        <v>97.172742105129956</v>
      </c>
      <c r="F458" s="315">
        <f t="shared" si="12"/>
        <v>971.72742105129953</v>
      </c>
    </row>
    <row r="459" spans="1:7" s="92" customFormat="1" ht="20.25" customHeight="1" x14ac:dyDescent="0.25">
      <c r="A459" s="383">
        <v>7</v>
      </c>
      <c r="B459" s="107" t="s">
        <v>610</v>
      </c>
      <c r="C459" s="85" t="s">
        <v>9</v>
      </c>
      <c r="D459" s="262">
        <v>6</v>
      </c>
      <c r="E459" s="314">
        <v>35.141897612116445</v>
      </c>
      <c r="F459" s="315">
        <f t="shared" si="12"/>
        <v>210.85138567269865</v>
      </c>
    </row>
    <row r="460" spans="1:7" s="92" customFormat="1" ht="22.5" customHeight="1" x14ac:dyDescent="0.25">
      <c r="A460" s="383">
        <v>8</v>
      </c>
      <c r="B460" s="142" t="s">
        <v>47</v>
      </c>
      <c r="C460" s="111" t="s">
        <v>9</v>
      </c>
      <c r="D460" s="261">
        <v>20</v>
      </c>
      <c r="E460" s="314">
        <v>3.9056804701310099</v>
      </c>
      <c r="F460" s="315">
        <f t="shared" si="12"/>
        <v>78.113609402620199</v>
      </c>
    </row>
    <row r="461" spans="1:7" s="94" customFormat="1" ht="17.25" customHeight="1" x14ac:dyDescent="0.25">
      <c r="A461" s="383">
        <v>9</v>
      </c>
      <c r="B461" s="107" t="s">
        <v>611</v>
      </c>
      <c r="C461" s="85" t="s">
        <v>9</v>
      </c>
      <c r="D461" s="143">
        <v>2</v>
      </c>
      <c r="E461" s="314">
        <v>5.7263258459982973</v>
      </c>
      <c r="F461" s="315">
        <f t="shared" si="12"/>
        <v>11.452651691996595</v>
      </c>
    </row>
    <row r="462" spans="1:7" s="94" customFormat="1" ht="18.75" customHeight="1" x14ac:dyDescent="0.25">
      <c r="A462" s="383">
        <v>10</v>
      </c>
      <c r="B462" s="107" t="s">
        <v>612</v>
      </c>
      <c r="C462" s="85" t="s">
        <v>9</v>
      </c>
      <c r="D462" s="262">
        <v>2</v>
      </c>
      <c r="E462" s="314">
        <v>6.8022801208458379</v>
      </c>
      <c r="F462" s="315">
        <f t="shared" si="12"/>
        <v>13.604560241691676</v>
      </c>
    </row>
    <row r="463" spans="1:7" s="94" customFormat="1" ht="17.25" customHeight="1" x14ac:dyDescent="0.25">
      <c r="A463" s="383">
        <v>11</v>
      </c>
      <c r="B463" s="107" t="s">
        <v>613</v>
      </c>
      <c r="C463" s="85" t="s">
        <v>9</v>
      </c>
      <c r="D463" s="262">
        <v>4</v>
      </c>
      <c r="E463" s="314">
        <v>22.268774782564634</v>
      </c>
      <c r="F463" s="315">
        <f t="shared" si="12"/>
        <v>89.075099130258536</v>
      </c>
    </row>
    <row r="464" spans="1:7" s="94" customFormat="1" ht="19.5" customHeight="1" x14ac:dyDescent="0.25">
      <c r="A464" s="383">
        <v>12</v>
      </c>
      <c r="B464" s="131" t="s">
        <v>614</v>
      </c>
      <c r="C464" s="132" t="s">
        <v>6</v>
      </c>
      <c r="D464" s="129">
        <v>42.5</v>
      </c>
      <c r="E464" s="314">
        <v>1.810124751174591</v>
      </c>
      <c r="F464" s="315">
        <f t="shared" si="12"/>
        <v>76.930301924920116</v>
      </c>
    </row>
    <row r="465" spans="1:6" s="94" customFormat="1" ht="18.75" customHeight="1" x14ac:dyDescent="0.25">
      <c r="A465" s="383">
        <v>13</v>
      </c>
      <c r="B465" s="107" t="s">
        <v>615</v>
      </c>
      <c r="C465" s="85" t="s">
        <v>5</v>
      </c>
      <c r="D465" s="263">
        <v>235</v>
      </c>
      <c r="E465" s="314">
        <v>0.11525222692672496</v>
      </c>
      <c r="F465" s="315">
        <f t="shared" si="12"/>
        <v>27.084273327780366</v>
      </c>
    </row>
    <row r="466" spans="1:6" s="94" customFormat="1" ht="17.25" customHeight="1" x14ac:dyDescent="0.25">
      <c r="A466" s="108"/>
      <c r="B466" s="144" t="s">
        <v>617</v>
      </c>
      <c r="C466" s="145"/>
      <c r="D466" s="146"/>
      <c r="E466" s="264"/>
      <c r="F466" s="326">
        <f>SUM(F453:F465)</f>
        <v>3256.8811389525531</v>
      </c>
    </row>
    <row r="467" spans="1:6" s="94" customFormat="1" ht="21" customHeight="1" x14ac:dyDescent="0.25">
      <c r="A467" s="89"/>
      <c r="B467" s="480" t="s">
        <v>647</v>
      </c>
      <c r="C467" s="481"/>
      <c r="D467" s="481"/>
      <c r="E467" s="481"/>
      <c r="F467" s="482"/>
    </row>
    <row r="468" spans="1:6" s="94" customFormat="1" ht="24.75" customHeight="1" x14ac:dyDescent="0.25">
      <c r="A468" s="20">
        <v>1</v>
      </c>
      <c r="B468" s="321" t="s">
        <v>618</v>
      </c>
      <c r="C468" s="194" t="s">
        <v>9</v>
      </c>
      <c r="D468" s="195">
        <v>1</v>
      </c>
      <c r="E468" s="314">
        <v>275.02006313959464</v>
      </c>
      <c r="F468" s="315">
        <f t="shared" ref="F468:F497" si="13">E468*D468</f>
        <v>275.02006313959464</v>
      </c>
    </row>
    <row r="469" spans="1:6" s="94" customFormat="1" ht="18" customHeight="1" x14ac:dyDescent="0.25">
      <c r="A469" s="20">
        <v>2</v>
      </c>
      <c r="B469" s="385" t="s">
        <v>619</v>
      </c>
      <c r="C469" s="386" t="s">
        <v>48</v>
      </c>
      <c r="D469" s="221">
        <v>7</v>
      </c>
      <c r="E469" s="314">
        <v>60.430219139594563</v>
      </c>
      <c r="F469" s="315">
        <f t="shared" si="13"/>
        <v>423.01153397716195</v>
      </c>
    </row>
    <row r="470" spans="1:6" s="94" customFormat="1" ht="19.5" customHeight="1" x14ac:dyDescent="0.25">
      <c r="A470" s="20">
        <v>3</v>
      </c>
      <c r="B470" s="22" t="s">
        <v>620</v>
      </c>
      <c r="C470" s="20" t="s">
        <v>9</v>
      </c>
      <c r="D470" s="23">
        <v>28</v>
      </c>
      <c r="E470" s="314">
        <v>60.51807880009212</v>
      </c>
      <c r="F470" s="315">
        <f t="shared" si="13"/>
        <v>1694.5062064025794</v>
      </c>
    </row>
    <row r="471" spans="1:6" s="94" customFormat="1" ht="24.75" customHeight="1" x14ac:dyDescent="0.25">
      <c r="A471" s="20">
        <v>4</v>
      </c>
      <c r="B471" s="26" t="s">
        <v>621</v>
      </c>
      <c r="C471" s="25" t="s">
        <v>9</v>
      </c>
      <c r="D471" s="16">
        <v>71</v>
      </c>
      <c r="E471" s="314">
        <v>40.56507264502067</v>
      </c>
      <c r="F471" s="315">
        <f t="shared" si="13"/>
        <v>2880.1201577964675</v>
      </c>
    </row>
    <row r="472" spans="1:6" s="94" customFormat="1" ht="18.75" customHeight="1" x14ac:dyDescent="0.25">
      <c r="A472" s="20">
        <v>5</v>
      </c>
      <c r="B472" s="26" t="s">
        <v>622</v>
      </c>
      <c r="C472" s="28" t="s">
        <v>9</v>
      </c>
      <c r="D472" s="29">
        <v>4</v>
      </c>
      <c r="E472" s="314">
        <v>161.80266896583166</v>
      </c>
      <c r="F472" s="315">
        <f t="shared" si="13"/>
        <v>647.21067586332663</v>
      </c>
    </row>
    <row r="473" spans="1:6" s="94" customFormat="1" ht="17.25" customHeight="1" x14ac:dyDescent="0.25">
      <c r="A473" s="20">
        <v>6</v>
      </c>
      <c r="B473" s="26" t="s">
        <v>623</v>
      </c>
      <c r="C473" s="28" t="s">
        <v>9</v>
      </c>
      <c r="D473" s="29">
        <v>4</v>
      </c>
      <c r="E473" s="314">
        <v>35.042386335759026</v>
      </c>
      <c r="F473" s="315">
        <f t="shared" si="13"/>
        <v>140.16954534303611</v>
      </c>
    </row>
    <row r="474" spans="1:6" s="94" customFormat="1" ht="19.5" customHeight="1" x14ac:dyDescent="0.25">
      <c r="A474" s="20">
        <v>7</v>
      </c>
      <c r="B474" s="26" t="s">
        <v>624</v>
      </c>
      <c r="C474" s="20" t="s">
        <v>9</v>
      </c>
      <c r="D474" s="29">
        <v>3</v>
      </c>
      <c r="E474" s="314">
        <v>17.625567910193308</v>
      </c>
      <c r="F474" s="315">
        <f t="shared" si="13"/>
        <v>52.876703730579919</v>
      </c>
    </row>
    <row r="475" spans="1:6" s="94" customFormat="1" ht="18.75" customHeight="1" x14ac:dyDescent="0.25">
      <c r="A475" s="20">
        <v>8</v>
      </c>
      <c r="B475" s="30" t="s">
        <v>625</v>
      </c>
      <c r="C475" s="28" t="s">
        <v>9</v>
      </c>
      <c r="D475" s="29">
        <v>12</v>
      </c>
      <c r="E475" s="314">
        <v>6.4622584881688363</v>
      </c>
      <c r="F475" s="315">
        <f t="shared" si="13"/>
        <v>77.547101858026039</v>
      </c>
    </row>
    <row r="476" spans="1:6" s="94" customFormat="1" ht="17.25" customHeight="1" x14ac:dyDescent="0.25">
      <c r="A476" s="20">
        <v>9</v>
      </c>
      <c r="B476" s="30" t="s">
        <v>626</v>
      </c>
      <c r="C476" s="28" t="s">
        <v>5</v>
      </c>
      <c r="D476" s="378">
        <v>270</v>
      </c>
      <c r="E476" s="314">
        <v>3.1831078036115463</v>
      </c>
      <c r="F476" s="315">
        <f t="shared" si="13"/>
        <v>859.43910697511751</v>
      </c>
    </row>
    <row r="477" spans="1:6" s="94" customFormat="1" ht="21" customHeight="1" x14ac:dyDescent="0.25">
      <c r="A477" s="20">
        <v>10</v>
      </c>
      <c r="B477" s="30" t="s">
        <v>627</v>
      </c>
      <c r="C477" s="28" t="s">
        <v>5</v>
      </c>
      <c r="D477" s="387">
        <v>170</v>
      </c>
      <c r="E477" s="314">
        <v>2.0684916557225588</v>
      </c>
      <c r="F477" s="315">
        <f t="shared" si="13"/>
        <v>351.64358147283497</v>
      </c>
    </row>
    <row r="478" spans="1:6" s="97" customFormat="1" ht="18" customHeight="1" x14ac:dyDescent="0.25">
      <c r="A478" s="20">
        <v>11</v>
      </c>
      <c r="B478" s="22" t="s">
        <v>628</v>
      </c>
      <c r="C478" s="20" t="s">
        <v>5</v>
      </c>
      <c r="D478" s="23">
        <v>11</v>
      </c>
      <c r="E478" s="314">
        <v>30.995226029551727</v>
      </c>
      <c r="F478" s="315">
        <f t="shared" si="13"/>
        <v>340.94748632506901</v>
      </c>
    </row>
    <row r="479" spans="1:6" s="94" customFormat="1" ht="18.75" customHeight="1" x14ac:dyDescent="0.25">
      <c r="A479" s="20">
        <v>12</v>
      </c>
      <c r="B479" s="22" t="s">
        <v>629</v>
      </c>
      <c r="C479" s="20" t="s">
        <v>5</v>
      </c>
      <c r="D479" s="23">
        <v>1</v>
      </c>
      <c r="E479" s="314">
        <v>16.572758059900522</v>
      </c>
      <c r="F479" s="315">
        <f t="shared" si="13"/>
        <v>16.572758059900522</v>
      </c>
    </row>
    <row r="480" spans="1:6" s="102" customFormat="1" ht="20.25" customHeight="1" x14ac:dyDescent="0.3">
      <c r="A480" s="20">
        <v>13</v>
      </c>
      <c r="B480" s="22" t="s">
        <v>630</v>
      </c>
      <c r="C480" s="20" t="s">
        <v>9</v>
      </c>
      <c r="D480" s="23">
        <v>55</v>
      </c>
      <c r="E480" s="314">
        <v>2.0965325740547649</v>
      </c>
      <c r="F480" s="315">
        <f t="shared" si="13"/>
        <v>115.30929157301208</v>
      </c>
    </row>
    <row r="481" spans="1:7" s="94" customFormat="1" ht="21" customHeight="1" x14ac:dyDescent="0.25">
      <c r="A481" s="20">
        <v>14</v>
      </c>
      <c r="B481" s="22" t="s">
        <v>631</v>
      </c>
      <c r="C481" s="20" t="s">
        <v>9</v>
      </c>
      <c r="D481" s="23">
        <v>5</v>
      </c>
      <c r="E481" s="314">
        <v>1.8004317708639901</v>
      </c>
      <c r="F481" s="315">
        <f t="shared" si="13"/>
        <v>9.0021588543199513</v>
      </c>
    </row>
    <row r="482" spans="1:7" s="102" customFormat="1" ht="20.25" customHeight="1" x14ac:dyDescent="0.3">
      <c r="A482" s="20">
        <v>15</v>
      </c>
      <c r="B482" s="22" t="s">
        <v>632</v>
      </c>
      <c r="C482" s="20" t="s">
        <v>9</v>
      </c>
      <c r="D482" s="23">
        <v>4</v>
      </c>
      <c r="E482" s="314">
        <v>1.43709775730681</v>
      </c>
      <c r="F482" s="315">
        <f t="shared" si="13"/>
        <v>5.74839102922724</v>
      </c>
      <c r="G482" s="141"/>
    </row>
    <row r="483" spans="1:7" s="94" customFormat="1" ht="27.75" customHeight="1" x14ac:dyDescent="0.25">
      <c r="A483" s="20">
        <v>16</v>
      </c>
      <c r="B483" s="22" t="s">
        <v>633</v>
      </c>
      <c r="C483" s="20" t="s">
        <v>9</v>
      </c>
      <c r="D483" s="23">
        <v>1</v>
      </c>
      <c r="E483" s="314">
        <v>2.0104516503220422</v>
      </c>
      <c r="F483" s="315">
        <f t="shared" si="13"/>
        <v>2.0104516503220422</v>
      </c>
    </row>
    <row r="484" spans="1:7" s="94" customFormat="1" ht="25.5" customHeight="1" x14ac:dyDescent="0.25">
      <c r="A484" s="20">
        <v>17</v>
      </c>
      <c r="B484" s="22" t="s">
        <v>634</v>
      </c>
      <c r="C484" s="20" t="s">
        <v>9</v>
      </c>
      <c r="D484" s="23">
        <v>120</v>
      </c>
      <c r="E484" s="314">
        <v>1.2465005503644166</v>
      </c>
      <c r="F484" s="315">
        <f t="shared" si="13"/>
        <v>149.58006604373</v>
      </c>
    </row>
    <row r="485" spans="1:7" s="94" customFormat="1" ht="27.75" customHeight="1" x14ac:dyDescent="0.25">
      <c r="A485" s="20">
        <v>18</v>
      </c>
      <c r="B485" s="22" t="s">
        <v>635</v>
      </c>
      <c r="C485" s="20" t="s">
        <v>9</v>
      </c>
      <c r="D485" s="23">
        <v>330</v>
      </c>
      <c r="E485" s="314">
        <v>0.9840388227716127</v>
      </c>
      <c r="F485" s="315">
        <f t="shared" si="13"/>
        <v>324.7328115146322</v>
      </c>
    </row>
    <row r="486" spans="1:7" s="94" customFormat="1" ht="18" customHeight="1" x14ac:dyDescent="0.25">
      <c r="A486" s="20">
        <v>19</v>
      </c>
      <c r="B486" s="22" t="s">
        <v>636</v>
      </c>
      <c r="C486" s="20" t="s">
        <v>9</v>
      </c>
      <c r="D486" s="23">
        <v>40</v>
      </c>
      <c r="E486" s="314">
        <v>2.0104516503220422</v>
      </c>
      <c r="F486" s="315">
        <f t="shared" si="13"/>
        <v>80.418066012881695</v>
      </c>
    </row>
    <row r="487" spans="1:7" s="94" customFormat="1" ht="21.75" customHeight="1" x14ac:dyDescent="0.25">
      <c r="A487" s="20">
        <v>20</v>
      </c>
      <c r="B487" s="22" t="s">
        <v>637</v>
      </c>
      <c r="C487" s="20" t="s">
        <v>9</v>
      </c>
      <c r="D487" s="23">
        <v>35</v>
      </c>
      <c r="E487" s="314">
        <v>2.0104516503220422</v>
      </c>
      <c r="F487" s="315">
        <f t="shared" si="13"/>
        <v>70.365807761271483</v>
      </c>
    </row>
    <row r="488" spans="1:7" s="94" customFormat="1" ht="24.75" customHeight="1" x14ac:dyDescent="0.25">
      <c r="A488" s="20">
        <v>21</v>
      </c>
      <c r="B488" s="22" t="s">
        <v>638</v>
      </c>
      <c r="C488" s="20" t="s">
        <v>9</v>
      </c>
      <c r="D488" s="23">
        <v>50</v>
      </c>
      <c r="E488" s="314">
        <v>1.3199273432028795</v>
      </c>
      <c r="F488" s="315">
        <f t="shared" si="13"/>
        <v>65.996367160143976</v>
      </c>
    </row>
    <row r="489" spans="1:7" s="94" customFormat="1" ht="18" customHeight="1" x14ac:dyDescent="0.25">
      <c r="A489" s="20">
        <v>22</v>
      </c>
      <c r="B489" s="22" t="s">
        <v>639</v>
      </c>
      <c r="C489" s="20" t="s">
        <v>9</v>
      </c>
      <c r="D489" s="23">
        <v>8</v>
      </c>
      <c r="E489" s="314">
        <v>2.6478587030474232</v>
      </c>
      <c r="F489" s="315">
        <f t="shared" si="13"/>
        <v>21.182869624379386</v>
      </c>
    </row>
    <row r="490" spans="1:7" s="94" customFormat="1" ht="25.5" customHeight="1" x14ac:dyDescent="0.25">
      <c r="A490" s="20">
        <v>23</v>
      </c>
      <c r="B490" s="22" t="s">
        <v>640</v>
      </c>
      <c r="C490" s="20" t="s">
        <v>9</v>
      </c>
      <c r="D490" s="23">
        <v>5</v>
      </c>
      <c r="E490" s="314">
        <v>1.6636272245744086</v>
      </c>
      <c r="F490" s="315">
        <f t="shared" si="13"/>
        <v>8.3181361228720423</v>
      </c>
    </row>
    <row r="491" spans="1:7" s="94" customFormat="1" ht="28.5" customHeight="1" x14ac:dyDescent="0.25">
      <c r="A491" s="20">
        <v>24</v>
      </c>
      <c r="B491" s="22" t="s">
        <v>641</v>
      </c>
      <c r="C491" s="20" t="s">
        <v>9</v>
      </c>
      <c r="D491" s="23">
        <v>5</v>
      </c>
      <c r="E491" s="314">
        <v>1.6636272245744086</v>
      </c>
      <c r="F491" s="315">
        <f t="shared" si="13"/>
        <v>8.3181361228720423</v>
      </c>
    </row>
    <row r="492" spans="1:7" s="94" customFormat="1" ht="22.5" customHeight="1" x14ac:dyDescent="0.25">
      <c r="A492" s="20">
        <v>24</v>
      </c>
      <c r="B492" s="22" t="s">
        <v>642</v>
      </c>
      <c r="C492" s="20" t="s">
        <v>9</v>
      </c>
      <c r="D492" s="23">
        <v>6</v>
      </c>
      <c r="E492" s="314">
        <v>1.5542681714107403</v>
      </c>
      <c r="F492" s="315">
        <f t="shared" si="13"/>
        <v>9.3256090284644415</v>
      </c>
    </row>
    <row r="493" spans="1:7" s="94" customFormat="1" ht="16.5" customHeight="1" x14ac:dyDescent="0.25">
      <c r="A493" s="20">
        <v>25</v>
      </c>
      <c r="B493" s="22" t="s">
        <v>643</v>
      </c>
      <c r="C493" s="20" t="s">
        <v>9</v>
      </c>
      <c r="D493" s="23">
        <v>5</v>
      </c>
      <c r="E493" s="314">
        <v>1.2418137338002595</v>
      </c>
      <c r="F493" s="315">
        <f t="shared" si="13"/>
        <v>6.2090686690012973</v>
      </c>
    </row>
    <row r="494" spans="1:7" s="94" customFormat="1" ht="14.25" customHeight="1" x14ac:dyDescent="0.25">
      <c r="A494" s="20">
        <v>26</v>
      </c>
      <c r="B494" s="22" t="s">
        <v>644</v>
      </c>
      <c r="C494" s="20" t="s">
        <v>9</v>
      </c>
      <c r="D494" s="23">
        <v>15</v>
      </c>
      <c r="E494" s="314">
        <v>3.2727675782683843</v>
      </c>
      <c r="F494" s="315">
        <f t="shared" si="13"/>
        <v>49.091513674025762</v>
      </c>
    </row>
    <row r="495" spans="1:7" s="94" customFormat="1" ht="18.75" customHeight="1" x14ac:dyDescent="0.25">
      <c r="A495" s="20">
        <v>27</v>
      </c>
      <c r="B495" s="22" t="s">
        <v>645</v>
      </c>
      <c r="C495" s="20" t="s">
        <v>9</v>
      </c>
      <c r="D495" s="23">
        <v>10</v>
      </c>
      <c r="E495" s="314">
        <v>2.6478587030474232</v>
      </c>
      <c r="F495" s="315">
        <f t="shared" si="13"/>
        <v>26.47858703047423</v>
      </c>
    </row>
    <row r="496" spans="1:7" s="94" customFormat="1" ht="16.5" customHeight="1" x14ac:dyDescent="0.25">
      <c r="A496" s="20">
        <v>28</v>
      </c>
      <c r="B496" s="22" t="s">
        <v>646</v>
      </c>
      <c r="C496" s="20" t="s">
        <v>9</v>
      </c>
      <c r="D496" s="23">
        <v>15</v>
      </c>
      <c r="E496" s="314">
        <v>1.19025875159453</v>
      </c>
      <c r="F496" s="315">
        <f t="shared" si="13"/>
        <v>17.853881273917949</v>
      </c>
    </row>
    <row r="497" spans="1:6" s="94" customFormat="1" ht="19.5" customHeight="1" x14ac:dyDescent="0.25">
      <c r="A497" s="20">
        <v>29</v>
      </c>
      <c r="B497" s="107" t="s">
        <v>615</v>
      </c>
      <c r="C497" s="85" t="s">
        <v>5</v>
      </c>
      <c r="D497" s="263">
        <v>440</v>
      </c>
      <c r="E497" s="314">
        <v>0.11528191009829795</v>
      </c>
      <c r="F497" s="315">
        <f t="shared" si="13"/>
        <v>50.724040443251099</v>
      </c>
    </row>
    <row r="498" spans="1:6" s="94" customFormat="1" ht="18.75" customHeight="1" x14ac:dyDescent="0.25">
      <c r="A498" s="108"/>
      <c r="B498" s="144" t="s">
        <v>648</v>
      </c>
      <c r="C498" s="145"/>
      <c r="D498" s="150"/>
      <c r="E498" s="264"/>
      <c r="F498" s="326">
        <f>SUM(F468:F497)</f>
        <v>8779.7301745324912</v>
      </c>
    </row>
    <row r="499" spans="1:6" s="94" customFormat="1" ht="20.25" customHeight="1" x14ac:dyDescent="0.25">
      <c r="A499" s="85"/>
      <c r="B499" s="477" t="s">
        <v>683</v>
      </c>
      <c r="C499" s="478"/>
      <c r="D499" s="478"/>
      <c r="E499" s="478"/>
      <c r="F499" s="479"/>
    </row>
    <row r="500" spans="1:6" s="94" customFormat="1" ht="54.75" customHeight="1" x14ac:dyDescent="0.25">
      <c r="A500" s="155">
        <v>1</v>
      </c>
      <c r="B500" s="95" t="s">
        <v>680</v>
      </c>
      <c r="C500" s="155" t="s">
        <v>48</v>
      </c>
      <c r="D500" s="128">
        <v>1</v>
      </c>
      <c r="E500" s="314">
        <v>10242.13278315706</v>
      </c>
      <c r="F500" s="315">
        <f t="shared" ref="F500:F545" si="14">E500*D500</f>
        <v>10242.13278315706</v>
      </c>
    </row>
    <row r="501" spans="1:6" s="94" customFormat="1" ht="18" customHeight="1" x14ac:dyDescent="0.25">
      <c r="A501" s="130">
        <v>2</v>
      </c>
      <c r="B501" s="220" t="s">
        <v>681</v>
      </c>
      <c r="C501" s="87" t="s">
        <v>48</v>
      </c>
      <c r="D501" s="86">
        <v>1</v>
      </c>
      <c r="E501" s="314">
        <v>190.45262632501152</v>
      </c>
      <c r="F501" s="315">
        <f t="shared" si="14"/>
        <v>190.45262632501152</v>
      </c>
    </row>
    <row r="502" spans="1:6" s="94" customFormat="1" ht="27.75" customHeight="1" x14ac:dyDescent="0.25">
      <c r="A502" s="130">
        <v>3</v>
      </c>
      <c r="B502" s="142" t="s">
        <v>649</v>
      </c>
      <c r="C502" s="111" t="s">
        <v>5</v>
      </c>
      <c r="D502" s="263">
        <v>12</v>
      </c>
      <c r="E502" s="314">
        <v>5.7611821172952498</v>
      </c>
      <c r="F502" s="315">
        <f t="shared" si="14"/>
        <v>69.134185407543001</v>
      </c>
    </row>
    <row r="503" spans="1:6" s="94" customFormat="1" ht="26.25" customHeight="1" x14ac:dyDescent="0.25">
      <c r="A503" s="130">
        <v>4</v>
      </c>
      <c r="B503" s="142" t="s">
        <v>650</v>
      </c>
      <c r="C503" s="111" t="s">
        <v>5</v>
      </c>
      <c r="D503" s="261">
        <v>17</v>
      </c>
      <c r="E503" s="314">
        <v>4.3601201993078886</v>
      </c>
      <c r="F503" s="315">
        <f t="shared" si="14"/>
        <v>74.122043388234104</v>
      </c>
    </row>
    <row r="504" spans="1:6" s="94" customFormat="1" ht="40.5" customHeight="1" x14ac:dyDescent="0.25">
      <c r="A504" s="123">
        <v>2</v>
      </c>
      <c r="B504" s="115" t="s">
        <v>651</v>
      </c>
      <c r="C504" s="85" t="s">
        <v>5</v>
      </c>
      <c r="D504" s="122">
        <v>15</v>
      </c>
      <c r="E504" s="314">
        <v>4.1067748634300383</v>
      </c>
      <c r="F504" s="315">
        <f t="shared" si="14"/>
        <v>61.601622951450572</v>
      </c>
    </row>
    <row r="505" spans="1:6" s="94" customFormat="1" ht="18.75" customHeight="1" x14ac:dyDescent="0.25">
      <c r="A505" s="130">
        <v>5</v>
      </c>
      <c r="B505" s="142" t="s">
        <v>652</v>
      </c>
      <c r="C505" s="111" t="s">
        <v>9</v>
      </c>
      <c r="D505" s="261">
        <v>18</v>
      </c>
      <c r="E505" s="314">
        <v>12.18572306680875</v>
      </c>
      <c r="F505" s="315">
        <f t="shared" si="14"/>
        <v>219.3430152025575</v>
      </c>
    </row>
    <row r="506" spans="1:6" s="94" customFormat="1" ht="17.25" customHeight="1" x14ac:dyDescent="0.25">
      <c r="A506" s="130">
        <v>6</v>
      </c>
      <c r="B506" s="142" t="s">
        <v>653</v>
      </c>
      <c r="C506" s="111" t="s">
        <v>9</v>
      </c>
      <c r="D506" s="261">
        <v>1</v>
      </c>
      <c r="E506" s="314">
        <v>12.65440472322447</v>
      </c>
      <c r="F506" s="315">
        <f t="shared" si="14"/>
        <v>12.65440472322447</v>
      </c>
    </row>
    <row r="507" spans="1:6" s="94" customFormat="1" ht="16.5" customHeight="1" x14ac:dyDescent="0.25">
      <c r="A507" s="130">
        <v>7</v>
      </c>
      <c r="B507" s="142" t="s">
        <v>654</v>
      </c>
      <c r="C507" s="111" t="s">
        <v>9</v>
      </c>
      <c r="D507" s="261">
        <v>4</v>
      </c>
      <c r="E507" s="314">
        <v>12.65440472322447</v>
      </c>
      <c r="F507" s="315">
        <f t="shared" si="14"/>
        <v>50.61761889289788</v>
      </c>
    </row>
    <row r="508" spans="1:6" s="94" customFormat="1" ht="24" customHeight="1" x14ac:dyDescent="0.25">
      <c r="A508" s="130">
        <v>8</v>
      </c>
      <c r="B508" s="107" t="s">
        <v>655</v>
      </c>
      <c r="C508" s="85" t="s">
        <v>9</v>
      </c>
      <c r="D508" s="262">
        <v>2</v>
      </c>
      <c r="E508" s="314">
        <v>22.268774782564634</v>
      </c>
      <c r="F508" s="315">
        <f t="shared" si="14"/>
        <v>44.537549565129268</v>
      </c>
    </row>
    <row r="509" spans="1:6" s="94" customFormat="1" ht="21" customHeight="1" x14ac:dyDescent="0.25">
      <c r="A509" s="130">
        <v>9</v>
      </c>
      <c r="B509" s="107" t="s">
        <v>656</v>
      </c>
      <c r="C509" s="85" t="s">
        <v>9</v>
      </c>
      <c r="D509" s="262">
        <v>6</v>
      </c>
      <c r="E509" s="314">
        <v>20.440916322543327</v>
      </c>
      <c r="F509" s="315">
        <f t="shared" si="14"/>
        <v>122.64549793525995</v>
      </c>
    </row>
    <row r="510" spans="1:6" s="94" customFormat="1" ht="18.75" customHeight="1" x14ac:dyDescent="0.25">
      <c r="A510" s="130">
        <v>10</v>
      </c>
      <c r="B510" s="107" t="s">
        <v>657</v>
      </c>
      <c r="C510" s="85" t="s">
        <v>9</v>
      </c>
      <c r="D510" s="262">
        <v>1</v>
      </c>
      <c r="E510" s="314">
        <v>18.363094312433628</v>
      </c>
      <c r="F510" s="315">
        <f t="shared" si="14"/>
        <v>18.363094312433628</v>
      </c>
    </row>
    <row r="511" spans="1:6" s="94" customFormat="1" ht="20.25" customHeight="1" x14ac:dyDescent="0.25">
      <c r="A511" s="130">
        <v>11</v>
      </c>
      <c r="B511" s="107" t="s">
        <v>658</v>
      </c>
      <c r="C511" s="85" t="s">
        <v>9</v>
      </c>
      <c r="D511" s="262">
        <v>1</v>
      </c>
      <c r="E511" s="314">
        <v>18.363094312433628</v>
      </c>
      <c r="F511" s="315">
        <f t="shared" si="14"/>
        <v>18.363094312433628</v>
      </c>
    </row>
    <row r="512" spans="1:6" s="94" customFormat="1" ht="20.25" customHeight="1" x14ac:dyDescent="0.25">
      <c r="A512" s="130">
        <v>9</v>
      </c>
      <c r="B512" s="107" t="s">
        <v>659</v>
      </c>
      <c r="C512" s="85" t="s">
        <v>9</v>
      </c>
      <c r="D512" s="262">
        <v>1</v>
      </c>
      <c r="E512" s="314">
        <v>15.238549936328818</v>
      </c>
      <c r="F512" s="315">
        <f t="shared" si="14"/>
        <v>15.238549936328818</v>
      </c>
    </row>
    <row r="513" spans="1:6" s="94" customFormat="1" ht="19.5" customHeight="1" x14ac:dyDescent="0.25">
      <c r="A513" s="130">
        <v>10</v>
      </c>
      <c r="B513" s="107" t="s">
        <v>660</v>
      </c>
      <c r="C513" s="85" t="s">
        <v>9</v>
      </c>
      <c r="D513" s="262">
        <v>3</v>
      </c>
      <c r="E513" s="314">
        <v>15.238549936328818</v>
      </c>
      <c r="F513" s="315">
        <f t="shared" si="14"/>
        <v>45.715649808986456</v>
      </c>
    </row>
    <row r="514" spans="1:6" s="94" customFormat="1" ht="16.5" customHeight="1" x14ac:dyDescent="0.25">
      <c r="A514" s="130">
        <v>11</v>
      </c>
      <c r="B514" s="107" t="s">
        <v>661</v>
      </c>
      <c r="C514" s="85" t="s">
        <v>9</v>
      </c>
      <c r="D514" s="262">
        <v>1</v>
      </c>
      <c r="E514" s="314">
        <v>18.363094312433628</v>
      </c>
      <c r="F514" s="315">
        <f t="shared" si="14"/>
        <v>18.363094312433628</v>
      </c>
    </row>
    <row r="515" spans="1:6" s="94" customFormat="1" ht="19.5" customHeight="1" x14ac:dyDescent="0.25">
      <c r="A515" s="130">
        <v>11</v>
      </c>
      <c r="B515" s="19" t="s">
        <v>662</v>
      </c>
      <c r="C515" s="152" t="s">
        <v>9</v>
      </c>
      <c r="D515" s="153">
        <v>2</v>
      </c>
      <c r="E515" s="314">
        <v>11.87326862919827</v>
      </c>
      <c r="F515" s="315">
        <f t="shared" si="14"/>
        <v>23.74653725839654</v>
      </c>
    </row>
    <row r="516" spans="1:6" s="94" customFormat="1" ht="22.5" customHeight="1" x14ac:dyDescent="0.25">
      <c r="A516" s="251">
        <v>8</v>
      </c>
      <c r="B516" s="252" t="s">
        <v>663</v>
      </c>
      <c r="C516" s="253" t="s">
        <v>9</v>
      </c>
      <c r="D516" s="265">
        <v>1</v>
      </c>
      <c r="E516" s="314">
        <v>4.3981091654864768</v>
      </c>
      <c r="F516" s="315">
        <f t="shared" si="14"/>
        <v>4.3981091654864768</v>
      </c>
    </row>
    <row r="517" spans="1:6" s="94" customFormat="1" ht="19.5" customHeight="1" x14ac:dyDescent="0.25">
      <c r="A517" s="251">
        <v>8</v>
      </c>
      <c r="B517" s="252" t="s">
        <v>664</v>
      </c>
      <c r="C517" s="253" t="s">
        <v>9</v>
      </c>
      <c r="D517" s="265">
        <v>1</v>
      </c>
      <c r="E517" s="314">
        <v>105.06920074934206</v>
      </c>
      <c r="F517" s="315">
        <f t="shared" si="14"/>
        <v>105.06920074934206</v>
      </c>
    </row>
    <row r="518" spans="1:6" s="94" customFormat="1" ht="26.25" customHeight="1" x14ac:dyDescent="0.25">
      <c r="A518" s="251">
        <v>9</v>
      </c>
      <c r="B518" s="266" t="s">
        <v>665</v>
      </c>
      <c r="C518" s="267" t="s">
        <v>9</v>
      </c>
      <c r="D518" s="268">
        <v>1</v>
      </c>
      <c r="E518" s="314">
        <v>7.8113609402620199</v>
      </c>
      <c r="F518" s="315">
        <f t="shared" si="14"/>
        <v>7.8113609402620199</v>
      </c>
    </row>
    <row r="519" spans="1:6" s="94" customFormat="1" ht="22.5" customHeight="1" x14ac:dyDescent="0.25">
      <c r="A519" s="251">
        <v>10</v>
      </c>
      <c r="B519" s="266" t="s">
        <v>666</v>
      </c>
      <c r="C519" s="267" t="s">
        <v>9</v>
      </c>
      <c r="D519" s="268">
        <v>2</v>
      </c>
      <c r="E519" s="314">
        <v>15.244652011015358</v>
      </c>
      <c r="F519" s="315">
        <f t="shared" si="14"/>
        <v>30.489304022030716</v>
      </c>
    </row>
    <row r="520" spans="1:6" s="94" customFormat="1" ht="18.75" customHeight="1" x14ac:dyDescent="0.25">
      <c r="A520" s="251">
        <v>10</v>
      </c>
      <c r="B520" s="266" t="s">
        <v>667</v>
      </c>
      <c r="C520" s="267" t="s">
        <v>9</v>
      </c>
      <c r="D520" s="268">
        <v>1</v>
      </c>
      <c r="E520" s="314">
        <v>15.62272188052404</v>
      </c>
      <c r="F520" s="315">
        <f t="shared" si="14"/>
        <v>15.62272188052404</v>
      </c>
    </row>
    <row r="521" spans="1:6" s="94" customFormat="1" ht="16.5" customHeight="1" x14ac:dyDescent="0.25">
      <c r="A521" s="130">
        <v>12</v>
      </c>
      <c r="B521" s="142" t="s">
        <v>668</v>
      </c>
      <c r="C521" s="111" t="s">
        <v>9</v>
      </c>
      <c r="D521" s="261">
        <v>10</v>
      </c>
      <c r="E521" s="314">
        <v>4.5566272151528446</v>
      </c>
      <c r="F521" s="315">
        <f t="shared" si="14"/>
        <v>45.566272151528445</v>
      </c>
    </row>
    <row r="522" spans="1:6" s="94" customFormat="1" ht="19.5" customHeight="1" x14ac:dyDescent="0.25">
      <c r="A522" s="130">
        <v>13</v>
      </c>
      <c r="B522" s="142" t="s">
        <v>669</v>
      </c>
      <c r="C522" s="111" t="s">
        <v>9</v>
      </c>
      <c r="D522" s="261">
        <v>20</v>
      </c>
      <c r="E522" s="314">
        <v>3.9056804701310099</v>
      </c>
      <c r="F522" s="315">
        <f t="shared" si="14"/>
        <v>78.113609402620199</v>
      </c>
    </row>
    <row r="523" spans="1:6" s="94" customFormat="1" ht="22.5" customHeight="1" x14ac:dyDescent="0.25">
      <c r="A523" s="130">
        <v>14</v>
      </c>
      <c r="B523" s="142" t="s">
        <v>321</v>
      </c>
      <c r="C523" s="111" t="s">
        <v>9</v>
      </c>
      <c r="D523" s="261">
        <v>2</v>
      </c>
      <c r="E523" s="314">
        <v>3.124544376104808</v>
      </c>
      <c r="F523" s="315">
        <f t="shared" si="14"/>
        <v>6.2490887522096159</v>
      </c>
    </row>
    <row r="524" spans="1:6" s="94" customFormat="1" ht="24" customHeight="1" x14ac:dyDescent="0.25">
      <c r="A524" s="130">
        <v>14</v>
      </c>
      <c r="B524" s="95" t="s">
        <v>670</v>
      </c>
      <c r="C524" s="155" t="s">
        <v>9</v>
      </c>
      <c r="D524" s="156">
        <v>2</v>
      </c>
      <c r="E524" s="314">
        <v>6.0441318170069929</v>
      </c>
      <c r="F524" s="315">
        <f t="shared" si="14"/>
        <v>12.088263634013986</v>
      </c>
    </row>
    <row r="525" spans="1:6" s="94" customFormat="1" ht="21" customHeight="1" x14ac:dyDescent="0.25">
      <c r="A525" s="130">
        <v>15</v>
      </c>
      <c r="B525" s="131" t="s">
        <v>614</v>
      </c>
      <c r="C525" s="132" t="s">
        <v>6</v>
      </c>
      <c r="D525" s="129">
        <v>6</v>
      </c>
      <c r="E525" s="314">
        <v>1.810124751174591</v>
      </c>
      <c r="F525" s="315">
        <f t="shared" si="14"/>
        <v>10.860748507047546</v>
      </c>
    </row>
    <row r="526" spans="1:6" s="94" customFormat="1" ht="23.25" customHeight="1" x14ac:dyDescent="0.25">
      <c r="A526" s="130">
        <v>16</v>
      </c>
      <c r="B526" s="107" t="s">
        <v>615</v>
      </c>
      <c r="C526" s="85" t="s">
        <v>5</v>
      </c>
      <c r="D526" s="263">
        <v>29</v>
      </c>
      <c r="E526" s="314">
        <v>0.11525222692672496</v>
      </c>
      <c r="F526" s="315">
        <f t="shared" si="14"/>
        <v>3.3423145808750236</v>
      </c>
    </row>
    <row r="527" spans="1:6" s="94" customFormat="1" ht="27" customHeight="1" x14ac:dyDescent="0.25">
      <c r="A527" s="130">
        <v>17</v>
      </c>
      <c r="B527" s="142" t="s">
        <v>671</v>
      </c>
      <c r="C527" s="111" t="s">
        <v>5</v>
      </c>
      <c r="D527" s="261">
        <v>7.5</v>
      </c>
      <c r="E527" s="314">
        <v>4.3601201993078886</v>
      </c>
      <c r="F527" s="315">
        <f t="shared" si="14"/>
        <v>32.700901494809166</v>
      </c>
    </row>
    <row r="528" spans="1:6" s="94" customFormat="1" ht="19.5" customHeight="1" x14ac:dyDescent="0.25">
      <c r="A528" s="130">
        <v>18</v>
      </c>
      <c r="B528" s="107" t="s">
        <v>672</v>
      </c>
      <c r="C528" s="85" t="s">
        <v>9</v>
      </c>
      <c r="D528" s="262">
        <v>3</v>
      </c>
      <c r="E528" s="314">
        <v>20.445603139107483</v>
      </c>
      <c r="F528" s="315">
        <f t="shared" si="14"/>
        <v>61.336809417322449</v>
      </c>
    </row>
    <row r="529" spans="1:6" s="94" customFormat="1" ht="19.5" customHeight="1" x14ac:dyDescent="0.25">
      <c r="A529" s="130">
        <v>19</v>
      </c>
      <c r="B529" s="142" t="s">
        <v>669</v>
      </c>
      <c r="C529" s="111" t="s">
        <v>9</v>
      </c>
      <c r="D529" s="261">
        <v>6</v>
      </c>
      <c r="E529" s="314">
        <v>3.9056804701310099</v>
      </c>
      <c r="F529" s="315">
        <f t="shared" si="14"/>
        <v>23.43408282078606</v>
      </c>
    </row>
    <row r="530" spans="1:6" s="94" customFormat="1" ht="21" customHeight="1" x14ac:dyDescent="0.25">
      <c r="A530" s="130">
        <v>20</v>
      </c>
      <c r="B530" s="142" t="s">
        <v>673</v>
      </c>
      <c r="C530" s="111" t="s">
        <v>9</v>
      </c>
      <c r="D530" s="261">
        <v>2</v>
      </c>
      <c r="E530" s="314">
        <v>9.842314784730144</v>
      </c>
      <c r="F530" s="315">
        <f t="shared" si="14"/>
        <v>19.684629569460288</v>
      </c>
    </row>
    <row r="531" spans="1:6" s="94" customFormat="1" ht="20.25" customHeight="1" x14ac:dyDescent="0.25">
      <c r="A531" s="130">
        <v>21</v>
      </c>
      <c r="B531" s="157" t="s">
        <v>674</v>
      </c>
      <c r="C531" s="111" t="s">
        <v>9</v>
      </c>
      <c r="D531" s="261">
        <v>3</v>
      </c>
      <c r="E531" s="314">
        <v>7.186452065041057</v>
      </c>
      <c r="F531" s="315">
        <f t="shared" si="14"/>
        <v>21.559356195123172</v>
      </c>
    </row>
    <row r="532" spans="1:6" s="94" customFormat="1" ht="19.5" customHeight="1" x14ac:dyDescent="0.25">
      <c r="A532" s="130">
        <v>22</v>
      </c>
      <c r="B532" s="157" t="s">
        <v>604</v>
      </c>
      <c r="C532" s="111" t="s">
        <v>9</v>
      </c>
      <c r="D532" s="261">
        <v>2</v>
      </c>
      <c r="E532" s="314">
        <v>9.9985420035353858</v>
      </c>
      <c r="F532" s="315">
        <f t="shared" si="14"/>
        <v>19.997084007070772</v>
      </c>
    </row>
    <row r="533" spans="1:6" s="94" customFormat="1" ht="18" customHeight="1" x14ac:dyDescent="0.25">
      <c r="A533" s="130">
        <v>23</v>
      </c>
      <c r="B533" s="131" t="s">
        <v>614</v>
      </c>
      <c r="C533" s="132" t="s">
        <v>6</v>
      </c>
      <c r="D533" s="129">
        <v>1.5</v>
      </c>
      <c r="E533" s="314">
        <v>1.810124751174591</v>
      </c>
      <c r="F533" s="315">
        <f t="shared" si="14"/>
        <v>2.7151871267618866</v>
      </c>
    </row>
    <row r="534" spans="1:6" s="94" customFormat="1" ht="20.25" customHeight="1" x14ac:dyDescent="0.25">
      <c r="A534" s="130">
        <v>24</v>
      </c>
      <c r="B534" s="107" t="s">
        <v>615</v>
      </c>
      <c r="C534" s="85" t="s">
        <v>5</v>
      </c>
      <c r="D534" s="263">
        <v>7.5</v>
      </c>
      <c r="E534" s="314">
        <v>0.11525222692672496</v>
      </c>
      <c r="F534" s="315">
        <f t="shared" si="14"/>
        <v>0.86439170195043724</v>
      </c>
    </row>
    <row r="535" spans="1:6" s="94" customFormat="1" ht="28.5" customHeight="1" x14ac:dyDescent="0.25">
      <c r="A535" s="130">
        <v>25</v>
      </c>
      <c r="B535" s="107" t="s">
        <v>675</v>
      </c>
      <c r="C535" s="111" t="s">
        <v>5</v>
      </c>
      <c r="D535" s="263">
        <v>14</v>
      </c>
      <c r="E535" s="314">
        <v>6.9887268616307985</v>
      </c>
      <c r="F535" s="315">
        <f t="shared" si="14"/>
        <v>97.842176062831186</v>
      </c>
    </row>
    <row r="536" spans="1:6" s="94" customFormat="1" ht="18.75" customHeight="1" x14ac:dyDescent="0.25">
      <c r="A536" s="130">
        <v>26</v>
      </c>
      <c r="B536" s="142" t="s">
        <v>676</v>
      </c>
      <c r="C536" s="111" t="s">
        <v>5</v>
      </c>
      <c r="D536" s="261">
        <v>5.5</v>
      </c>
      <c r="E536" s="314">
        <v>4.3601201993078886</v>
      </c>
      <c r="F536" s="315">
        <f t="shared" si="14"/>
        <v>23.980661096193387</v>
      </c>
    </row>
    <row r="537" spans="1:6" s="94" customFormat="1" ht="21.75" customHeight="1" x14ac:dyDescent="0.25">
      <c r="A537" s="130">
        <v>27</v>
      </c>
      <c r="B537" s="107" t="s">
        <v>672</v>
      </c>
      <c r="C537" s="85" t="s">
        <v>9</v>
      </c>
      <c r="D537" s="262">
        <v>2</v>
      </c>
      <c r="E537" s="314">
        <v>20.445603139107483</v>
      </c>
      <c r="F537" s="315">
        <f t="shared" si="14"/>
        <v>40.891206278214966</v>
      </c>
    </row>
    <row r="538" spans="1:6" s="94" customFormat="1" ht="18.75" customHeight="1" x14ac:dyDescent="0.25">
      <c r="A538" s="130">
        <v>28</v>
      </c>
      <c r="B538" s="142" t="s">
        <v>669</v>
      </c>
      <c r="C538" s="111" t="s">
        <v>9</v>
      </c>
      <c r="D538" s="261">
        <v>4</v>
      </c>
      <c r="E538" s="314">
        <v>3.9056804701310099</v>
      </c>
      <c r="F538" s="315">
        <f t="shared" si="14"/>
        <v>15.62272188052404</v>
      </c>
    </row>
    <row r="539" spans="1:6" s="94" customFormat="1" ht="19.5" customHeight="1" x14ac:dyDescent="0.25">
      <c r="A539" s="130">
        <v>29</v>
      </c>
      <c r="B539" s="107" t="s">
        <v>677</v>
      </c>
      <c r="C539" s="85" t="s">
        <v>9</v>
      </c>
      <c r="D539" s="122">
        <v>2</v>
      </c>
      <c r="E539" s="314">
        <v>18.415972568773419</v>
      </c>
      <c r="F539" s="315">
        <f t="shared" si="14"/>
        <v>36.831945137546839</v>
      </c>
    </row>
    <row r="540" spans="1:6" s="94" customFormat="1" ht="19.5" customHeight="1" x14ac:dyDescent="0.25">
      <c r="A540" s="130">
        <v>30</v>
      </c>
      <c r="B540" s="157" t="s">
        <v>678</v>
      </c>
      <c r="C540" s="111" t="s">
        <v>9</v>
      </c>
      <c r="D540" s="261">
        <v>7</v>
      </c>
      <c r="E540" s="314">
        <v>13.591768036055914</v>
      </c>
      <c r="F540" s="315">
        <f t="shared" si="14"/>
        <v>95.142376252391401</v>
      </c>
    </row>
    <row r="541" spans="1:6" s="94" customFormat="1" ht="21" customHeight="1" x14ac:dyDescent="0.25">
      <c r="A541" s="130">
        <v>31</v>
      </c>
      <c r="B541" s="142" t="s">
        <v>605</v>
      </c>
      <c r="C541" s="111" t="s">
        <v>9</v>
      </c>
      <c r="D541" s="261">
        <v>2</v>
      </c>
      <c r="E541" s="314">
        <v>7.186452065041057</v>
      </c>
      <c r="F541" s="315">
        <f t="shared" si="14"/>
        <v>14.372904130082114</v>
      </c>
    </row>
    <row r="542" spans="1:6" s="94" customFormat="1" ht="21" customHeight="1" x14ac:dyDescent="0.25">
      <c r="A542" s="130">
        <v>32</v>
      </c>
      <c r="B542" s="142" t="s">
        <v>679</v>
      </c>
      <c r="C542" s="111" t="s">
        <v>9</v>
      </c>
      <c r="D542" s="261">
        <v>1</v>
      </c>
      <c r="E542" s="314">
        <v>16.403857974550242</v>
      </c>
      <c r="F542" s="315">
        <f t="shared" si="14"/>
        <v>16.403857974550242</v>
      </c>
    </row>
    <row r="543" spans="1:6" s="102" customFormat="1" ht="21" customHeight="1" x14ac:dyDescent="0.3">
      <c r="A543" s="130">
        <v>33</v>
      </c>
      <c r="B543" s="142" t="s">
        <v>604</v>
      </c>
      <c r="C543" s="111" t="s">
        <v>9</v>
      </c>
      <c r="D543" s="261">
        <v>1</v>
      </c>
      <c r="E543" s="314">
        <v>14.841585786497836</v>
      </c>
      <c r="F543" s="315">
        <f t="shared" si="14"/>
        <v>14.841585786497836</v>
      </c>
    </row>
    <row r="544" spans="1:6" s="102" customFormat="1" ht="20.25" customHeight="1" x14ac:dyDescent="0.3">
      <c r="A544" s="130">
        <v>33</v>
      </c>
      <c r="B544" s="131" t="s">
        <v>614</v>
      </c>
      <c r="C544" s="132" t="s">
        <v>6</v>
      </c>
      <c r="D544" s="129">
        <v>5</v>
      </c>
      <c r="E544" s="314">
        <v>1.810124751174591</v>
      </c>
      <c r="F544" s="315">
        <f t="shared" si="14"/>
        <v>9.0506237558729552</v>
      </c>
    </row>
    <row r="545" spans="1:6" s="102" customFormat="1" ht="19.5" customHeight="1" x14ac:dyDescent="0.3">
      <c r="A545" s="130">
        <v>34</v>
      </c>
      <c r="B545" s="107" t="s">
        <v>615</v>
      </c>
      <c r="C545" s="85" t="s">
        <v>5</v>
      </c>
      <c r="D545" s="263">
        <v>19</v>
      </c>
      <c r="E545" s="314">
        <v>0.11525222692672496</v>
      </c>
      <c r="F545" s="315">
        <f t="shared" si="14"/>
        <v>2.1897923116077744</v>
      </c>
    </row>
    <row r="546" spans="1:6" s="110" customFormat="1" ht="17.25" customHeight="1" x14ac:dyDescent="0.25">
      <c r="A546" s="108"/>
      <c r="B546" s="144" t="s">
        <v>682</v>
      </c>
      <c r="C546" s="145"/>
      <c r="D546" s="150"/>
      <c r="E546" s="269"/>
      <c r="F546" s="326">
        <f>SUM(F500:F545)</f>
        <v>12096.104654274915</v>
      </c>
    </row>
    <row r="547" spans="1:6" s="114" customFormat="1" ht="18" customHeight="1" x14ac:dyDescent="0.25">
      <c r="A547" s="85"/>
      <c r="B547" s="483" t="s">
        <v>731</v>
      </c>
      <c r="C547" s="484"/>
      <c r="D547" s="484"/>
      <c r="E547" s="484"/>
      <c r="F547" s="485"/>
    </row>
    <row r="548" spans="1:6" s="110" customFormat="1" ht="44.25" customHeight="1" x14ac:dyDescent="0.25">
      <c r="A548" s="85">
        <v>1</v>
      </c>
      <c r="B548" s="270" t="s">
        <v>684</v>
      </c>
      <c r="C548" s="85" t="s">
        <v>48</v>
      </c>
      <c r="D548" s="86">
        <v>2</v>
      </c>
      <c r="E548" s="314">
        <v>964.58300144717873</v>
      </c>
      <c r="F548" s="315">
        <f t="shared" ref="F548:F608" si="15">E548*D548</f>
        <v>1929.1660028943575</v>
      </c>
    </row>
    <row r="549" spans="1:6" s="114" customFormat="1" ht="18" customHeight="1" x14ac:dyDescent="0.25">
      <c r="A549" s="130">
        <v>2</v>
      </c>
      <c r="B549" s="271" t="s">
        <v>685</v>
      </c>
      <c r="C549" s="85" t="s">
        <v>48</v>
      </c>
      <c r="D549" s="86">
        <v>2</v>
      </c>
      <c r="E549" s="314">
        <v>626.4616300046298</v>
      </c>
      <c r="F549" s="315">
        <f t="shared" si="15"/>
        <v>1252.9232600092596</v>
      </c>
    </row>
    <row r="550" spans="1:6" s="94" customFormat="1" ht="24.75" customHeight="1" x14ac:dyDescent="0.25">
      <c r="A550" s="130">
        <v>3</v>
      </c>
      <c r="B550" s="272" t="s">
        <v>686</v>
      </c>
      <c r="C550" s="85" t="s">
        <v>9</v>
      </c>
      <c r="D550" s="158">
        <v>1</v>
      </c>
      <c r="E550" s="314">
        <v>146.98993169409536</v>
      </c>
      <c r="F550" s="315">
        <f t="shared" si="15"/>
        <v>146.98993169409536</v>
      </c>
    </row>
    <row r="551" spans="1:6" s="94" customFormat="1" ht="21" customHeight="1" x14ac:dyDescent="0.25">
      <c r="A551" s="130">
        <v>4</v>
      </c>
      <c r="B551" s="91" t="s">
        <v>687</v>
      </c>
      <c r="C551" s="85" t="s">
        <v>9</v>
      </c>
      <c r="D551" s="90">
        <v>1</v>
      </c>
      <c r="E551" s="314">
        <v>66.517768199924561</v>
      </c>
      <c r="F551" s="315">
        <f t="shared" si="15"/>
        <v>66.517768199924561</v>
      </c>
    </row>
    <row r="552" spans="1:6" s="94" customFormat="1" ht="20.25" customHeight="1" x14ac:dyDescent="0.25">
      <c r="A552" s="130">
        <v>5</v>
      </c>
      <c r="B552" s="91" t="s">
        <v>688</v>
      </c>
      <c r="C552" s="85" t="s">
        <v>9</v>
      </c>
      <c r="D552" s="90">
        <v>1</v>
      </c>
      <c r="E552" s="314">
        <v>40.836356836625122</v>
      </c>
      <c r="F552" s="315">
        <f t="shared" si="15"/>
        <v>40.836356836625122</v>
      </c>
    </row>
    <row r="553" spans="1:6" s="94" customFormat="1" ht="27.75" customHeight="1" x14ac:dyDescent="0.25">
      <c r="A553" s="130">
        <v>6</v>
      </c>
      <c r="B553" s="273" t="s">
        <v>689</v>
      </c>
      <c r="C553" s="85" t="s">
        <v>48</v>
      </c>
      <c r="D553" s="90">
        <v>1</v>
      </c>
      <c r="E553" s="314">
        <v>765.01843000462964</v>
      </c>
      <c r="F553" s="315">
        <f t="shared" si="15"/>
        <v>765.01843000462964</v>
      </c>
    </row>
    <row r="554" spans="1:6" s="94" customFormat="1" ht="33" customHeight="1" x14ac:dyDescent="0.25">
      <c r="A554" s="130">
        <v>7</v>
      </c>
      <c r="B554" s="274" t="s">
        <v>690</v>
      </c>
      <c r="C554" s="85" t="s">
        <v>48</v>
      </c>
      <c r="D554" s="275">
        <v>1</v>
      </c>
      <c r="E554" s="314">
        <v>765.01843000462964</v>
      </c>
      <c r="F554" s="315">
        <f t="shared" si="15"/>
        <v>765.01843000462964</v>
      </c>
    </row>
    <row r="555" spans="1:6" s="94" customFormat="1" ht="30.75" customHeight="1" x14ac:dyDescent="0.25">
      <c r="A555" s="388">
        <v>8</v>
      </c>
      <c r="B555" s="274" t="s">
        <v>1044</v>
      </c>
      <c r="C555" s="85" t="s">
        <v>48</v>
      </c>
      <c r="D555" s="276">
        <v>1</v>
      </c>
      <c r="E555" s="314">
        <v>765.01843000462964</v>
      </c>
      <c r="F555" s="315">
        <f t="shared" si="15"/>
        <v>765.01843000462964</v>
      </c>
    </row>
    <row r="556" spans="1:6" s="94" customFormat="1" ht="29.25" customHeight="1" x14ac:dyDescent="0.25">
      <c r="A556" s="388">
        <v>9</v>
      </c>
      <c r="B556" s="274" t="s">
        <v>691</v>
      </c>
      <c r="C556" s="85" t="s">
        <v>48</v>
      </c>
      <c r="D556" s="276">
        <v>1</v>
      </c>
      <c r="E556" s="314">
        <v>765.01843000462964</v>
      </c>
      <c r="F556" s="315">
        <f t="shared" si="15"/>
        <v>765.01843000462964</v>
      </c>
    </row>
    <row r="557" spans="1:6" s="94" customFormat="1" ht="28.5" customHeight="1" x14ac:dyDescent="0.25">
      <c r="A557" s="130">
        <v>7</v>
      </c>
      <c r="B557" s="273" t="s">
        <v>692</v>
      </c>
      <c r="C557" s="85" t="s">
        <v>48</v>
      </c>
      <c r="D557" s="90">
        <v>1</v>
      </c>
      <c r="E557" s="314">
        <v>938.21443000462966</v>
      </c>
      <c r="F557" s="315">
        <f t="shared" si="15"/>
        <v>938.21443000462966</v>
      </c>
    </row>
    <row r="558" spans="1:6" s="94" customFormat="1" ht="44.25" customHeight="1" x14ac:dyDescent="0.25">
      <c r="A558" s="130">
        <v>8</v>
      </c>
      <c r="B558" s="277" t="s">
        <v>693</v>
      </c>
      <c r="C558" s="85" t="s">
        <v>48</v>
      </c>
      <c r="D558" s="90">
        <v>1</v>
      </c>
      <c r="E558" s="314">
        <v>453.26563000462971</v>
      </c>
      <c r="F558" s="315">
        <f t="shared" si="15"/>
        <v>453.26563000462971</v>
      </c>
    </row>
    <row r="559" spans="1:6" s="94" customFormat="1" ht="27" customHeight="1" x14ac:dyDescent="0.25">
      <c r="A559" s="130">
        <v>9</v>
      </c>
      <c r="B559" s="273" t="s">
        <v>694</v>
      </c>
      <c r="C559" s="85" t="s">
        <v>48</v>
      </c>
      <c r="D559" s="90">
        <v>1</v>
      </c>
      <c r="E559" s="314">
        <v>851.61643000462971</v>
      </c>
      <c r="F559" s="315">
        <f t="shared" si="15"/>
        <v>851.61643000462971</v>
      </c>
    </row>
    <row r="560" spans="1:6" s="94" customFormat="1" ht="22.5" customHeight="1" x14ac:dyDescent="0.25">
      <c r="A560" s="130">
        <v>10</v>
      </c>
      <c r="B560" s="272" t="s">
        <v>695</v>
      </c>
      <c r="C560" s="139" t="s">
        <v>9</v>
      </c>
      <c r="D560" s="158">
        <v>1</v>
      </c>
      <c r="E560" s="314">
        <v>31.525931694095377</v>
      </c>
      <c r="F560" s="315">
        <f t="shared" si="15"/>
        <v>31.525931694095377</v>
      </c>
    </row>
    <row r="561" spans="1:6" s="94" customFormat="1" ht="23.25" customHeight="1" x14ac:dyDescent="0.25">
      <c r="A561" s="130">
        <v>11</v>
      </c>
      <c r="B561" s="272" t="s">
        <v>696</v>
      </c>
      <c r="C561" s="139" t="s">
        <v>9</v>
      </c>
      <c r="D561" s="158">
        <v>1</v>
      </c>
      <c r="E561" s="314">
        <v>123.89713169409536</v>
      </c>
      <c r="F561" s="315">
        <f t="shared" si="15"/>
        <v>123.89713169409536</v>
      </c>
    </row>
    <row r="562" spans="1:6" s="94" customFormat="1" ht="30" customHeight="1" x14ac:dyDescent="0.25">
      <c r="A562" s="130">
        <v>1</v>
      </c>
      <c r="B562" s="107" t="s">
        <v>697</v>
      </c>
      <c r="C562" s="139" t="s">
        <v>9</v>
      </c>
      <c r="D562" s="278">
        <v>6</v>
      </c>
      <c r="E562" s="314">
        <v>45.524294995640737</v>
      </c>
      <c r="F562" s="315">
        <f t="shared" si="15"/>
        <v>273.14576997384444</v>
      </c>
    </row>
    <row r="563" spans="1:6" s="94" customFormat="1" ht="20.25" customHeight="1" x14ac:dyDescent="0.25">
      <c r="A563" s="130">
        <v>2</v>
      </c>
      <c r="B563" s="107" t="s">
        <v>698</v>
      </c>
      <c r="C563" s="139" t="s">
        <v>9</v>
      </c>
      <c r="D563" s="278">
        <v>6</v>
      </c>
      <c r="E563" s="314">
        <v>32.423544004905267</v>
      </c>
      <c r="F563" s="315">
        <f t="shared" si="15"/>
        <v>194.5412640294316</v>
      </c>
    </row>
    <row r="564" spans="1:6" s="94" customFormat="1" ht="18.75" customHeight="1" x14ac:dyDescent="0.25">
      <c r="A564" s="130">
        <v>3</v>
      </c>
      <c r="B564" s="107" t="s">
        <v>699</v>
      </c>
      <c r="C564" s="139" t="s">
        <v>9</v>
      </c>
      <c r="D564" s="278">
        <v>11</v>
      </c>
      <c r="E564" s="314">
        <v>24.143501408227522</v>
      </c>
      <c r="F564" s="315">
        <f t="shared" si="15"/>
        <v>265.57851549050275</v>
      </c>
    </row>
    <row r="565" spans="1:6" s="102" customFormat="1" ht="19.5" customHeight="1" x14ac:dyDescent="0.3">
      <c r="A565" s="130">
        <v>4</v>
      </c>
      <c r="B565" s="107" t="s">
        <v>700</v>
      </c>
      <c r="C565" s="139" t="s">
        <v>9</v>
      </c>
      <c r="D565" s="278">
        <v>2</v>
      </c>
      <c r="E565" s="314">
        <v>10.083051715755886</v>
      </c>
      <c r="F565" s="315">
        <f t="shared" si="15"/>
        <v>20.166103431511772</v>
      </c>
    </row>
    <row r="566" spans="1:6" s="102" customFormat="1" ht="16.5" customHeight="1" x14ac:dyDescent="0.3">
      <c r="A566" s="130">
        <v>5</v>
      </c>
      <c r="B566" s="107" t="s">
        <v>701</v>
      </c>
      <c r="C566" s="139" t="s">
        <v>9</v>
      </c>
      <c r="D566" s="278">
        <v>4</v>
      </c>
      <c r="E566" s="314">
        <v>9.7705972781454058</v>
      </c>
      <c r="F566" s="315">
        <f t="shared" si="15"/>
        <v>39.082389112581623</v>
      </c>
    </row>
    <row r="567" spans="1:6" s="114" customFormat="1" ht="18" customHeight="1" x14ac:dyDescent="0.25">
      <c r="A567" s="130">
        <v>6</v>
      </c>
      <c r="B567" s="115" t="s">
        <v>702</v>
      </c>
      <c r="C567" s="139" t="s">
        <v>9</v>
      </c>
      <c r="D567" s="279">
        <v>1</v>
      </c>
      <c r="E567" s="314">
        <v>34.766952286983866</v>
      </c>
      <c r="F567" s="315">
        <f t="shared" si="15"/>
        <v>34.766952286983866</v>
      </c>
    </row>
    <row r="568" spans="1:6" s="94" customFormat="1" ht="21.75" customHeight="1" x14ac:dyDescent="0.25">
      <c r="A568" s="130">
        <v>7</v>
      </c>
      <c r="B568" s="115" t="s">
        <v>703</v>
      </c>
      <c r="C568" s="139" t="s">
        <v>9</v>
      </c>
      <c r="D568" s="279">
        <v>2</v>
      </c>
      <c r="E568" s="314">
        <v>29.298999628800455</v>
      </c>
      <c r="F568" s="315">
        <f t="shared" si="15"/>
        <v>58.597999257600911</v>
      </c>
    </row>
    <row r="569" spans="1:6" s="94" customFormat="1" ht="21.75" customHeight="1" x14ac:dyDescent="0.25">
      <c r="A569" s="130">
        <v>8</v>
      </c>
      <c r="B569" s="115" t="s">
        <v>704</v>
      </c>
      <c r="C569" s="139" t="s">
        <v>9</v>
      </c>
      <c r="D569" s="279">
        <v>5</v>
      </c>
      <c r="E569" s="314">
        <v>15.70723159274454</v>
      </c>
      <c r="F569" s="315">
        <f t="shared" si="15"/>
        <v>78.536157963722701</v>
      </c>
    </row>
    <row r="570" spans="1:6" s="94" customFormat="1" ht="17.25" customHeight="1" x14ac:dyDescent="0.25">
      <c r="A570" s="130">
        <v>9</v>
      </c>
      <c r="B570" s="22" t="s">
        <v>700</v>
      </c>
      <c r="C570" s="139" t="s">
        <v>9</v>
      </c>
      <c r="D570" s="268">
        <v>1</v>
      </c>
      <c r="E570" s="314">
        <v>13.988732185886896</v>
      </c>
      <c r="F570" s="315">
        <f t="shared" si="15"/>
        <v>13.988732185886896</v>
      </c>
    </row>
    <row r="571" spans="1:6" s="125" customFormat="1" ht="21" customHeight="1" x14ac:dyDescent="0.25">
      <c r="A571" s="130">
        <v>10</v>
      </c>
      <c r="B571" s="22" t="s">
        <v>701</v>
      </c>
      <c r="C571" s="139" t="s">
        <v>9</v>
      </c>
      <c r="D571" s="268">
        <v>1</v>
      </c>
      <c r="E571" s="314">
        <v>13.988732185886896</v>
      </c>
      <c r="F571" s="315">
        <f t="shared" si="15"/>
        <v>13.988732185886896</v>
      </c>
    </row>
    <row r="572" spans="1:6" s="125" customFormat="1" ht="19.5" customHeight="1" x14ac:dyDescent="0.25">
      <c r="A572" s="130">
        <v>11</v>
      </c>
      <c r="B572" s="107" t="s">
        <v>705</v>
      </c>
      <c r="C572" s="139" t="s">
        <v>9</v>
      </c>
      <c r="D572" s="265">
        <v>2</v>
      </c>
      <c r="E572" s="314">
        <v>41.016041039193482</v>
      </c>
      <c r="F572" s="315">
        <f t="shared" si="15"/>
        <v>82.032082078386964</v>
      </c>
    </row>
    <row r="573" spans="1:6" s="125" customFormat="1" ht="20.25" customHeight="1" x14ac:dyDescent="0.25">
      <c r="A573" s="130">
        <v>12</v>
      </c>
      <c r="B573" s="107" t="s">
        <v>1023</v>
      </c>
      <c r="C573" s="139" t="s">
        <v>9</v>
      </c>
      <c r="D573" s="265">
        <v>4</v>
      </c>
      <c r="E573" s="314">
        <v>28.049181878358528</v>
      </c>
      <c r="F573" s="315">
        <f t="shared" si="15"/>
        <v>112.19672751343411</v>
      </c>
    </row>
    <row r="574" spans="1:6" s="125" customFormat="1" ht="18" customHeight="1" x14ac:dyDescent="0.25">
      <c r="A574" s="130">
        <v>13</v>
      </c>
      <c r="B574" s="107" t="s">
        <v>706</v>
      </c>
      <c r="C574" s="139" t="s">
        <v>9</v>
      </c>
      <c r="D574" s="265">
        <v>1</v>
      </c>
      <c r="E574" s="314">
        <v>22.268774782564634</v>
      </c>
      <c r="F574" s="315">
        <f t="shared" si="15"/>
        <v>22.268774782564634</v>
      </c>
    </row>
    <row r="575" spans="1:6" s="140" customFormat="1" ht="21.75" customHeight="1" x14ac:dyDescent="0.25">
      <c r="A575" s="130">
        <v>14</v>
      </c>
      <c r="B575" s="22" t="s">
        <v>707</v>
      </c>
      <c r="C575" s="139" t="s">
        <v>9</v>
      </c>
      <c r="D575" s="265">
        <v>1</v>
      </c>
      <c r="E575" s="314">
        <v>17.894412656017906</v>
      </c>
      <c r="F575" s="315">
        <f t="shared" si="15"/>
        <v>17.894412656017906</v>
      </c>
    </row>
    <row r="576" spans="1:6" s="141" customFormat="1" ht="21" customHeight="1" x14ac:dyDescent="0.25">
      <c r="A576" s="130">
        <v>15</v>
      </c>
      <c r="B576" s="138" t="s">
        <v>708</v>
      </c>
      <c r="C576" s="139" t="s">
        <v>9</v>
      </c>
      <c r="D576" s="279">
        <v>8</v>
      </c>
      <c r="E576" s="314">
        <v>10.859164944065471</v>
      </c>
      <c r="F576" s="315">
        <f t="shared" si="15"/>
        <v>86.873319552523768</v>
      </c>
    </row>
    <row r="577" spans="1:7" s="141" customFormat="1" ht="18.75" customHeight="1" x14ac:dyDescent="0.25">
      <c r="A577" s="130">
        <v>16</v>
      </c>
      <c r="B577" s="138" t="s">
        <v>709</v>
      </c>
      <c r="C577" s="139" t="s">
        <v>9</v>
      </c>
      <c r="D577" s="265">
        <v>11</v>
      </c>
      <c r="E577" s="314">
        <v>12.393068070796044</v>
      </c>
      <c r="F577" s="315">
        <f t="shared" si="15"/>
        <v>136.32374877875648</v>
      </c>
    </row>
    <row r="578" spans="1:7" s="94" customFormat="1" ht="19.5" customHeight="1" x14ac:dyDescent="0.25">
      <c r="A578" s="130">
        <v>17</v>
      </c>
      <c r="B578" s="138" t="s">
        <v>710</v>
      </c>
      <c r="C578" s="139" t="s">
        <v>9</v>
      </c>
      <c r="D578" s="265">
        <v>7</v>
      </c>
      <c r="E578" s="314">
        <v>4.5218011487665031</v>
      </c>
      <c r="F578" s="315">
        <f t="shared" si="15"/>
        <v>31.652608041365522</v>
      </c>
    </row>
    <row r="579" spans="1:7" s="140" customFormat="1" ht="18.75" customHeight="1" x14ac:dyDescent="0.25">
      <c r="A579" s="130">
        <v>18</v>
      </c>
      <c r="B579" s="159" t="s">
        <v>711</v>
      </c>
      <c r="C579" s="139" t="s">
        <v>9</v>
      </c>
      <c r="D579" s="280">
        <v>8</v>
      </c>
      <c r="E579" s="314">
        <v>9.061178690703942</v>
      </c>
      <c r="F579" s="315">
        <f t="shared" si="15"/>
        <v>72.489429525631536</v>
      </c>
    </row>
    <row r="580" spans="1:7" s="140" customFormat="1" ht="18.75" customHeight="1" x14ac:dyDescent="0.25">
      <c r="A580" s="130">
        <v>19</v>
      </c>
      <c r="B580" s="312" t="s">
        <v>1024</v>
      </c>
      <c r="C580" s="139" t="s">
        <v>9</v>
      </c>
      <c r="D580" s="281">
        <v>6</v>
      </c>
      <c r="E580" s="314">
        <v>6.7177704086253369</v>
      </c>
      <c r="F580" s="315">
        <f t="shared" si="15"/>
        <v>40.30662245175202</v>
      </c>
    </row>
    <row r="581" spans="1:7" s="140" customFormat="1" ht="18" customHeight="1" x14ac:dyDescent="0.25">
      <c r="A581" s="130">
        <v>20</v>
      </c>
      <c r="B581" s="312" t="s">
        <v>1025</v>
      </c>
      <c r="C581" s="139" t="s">
        <v>9</v>
      </c>
      <c r="D581" s="282">
        <v>12</v>
      </c>
      <c r="E581" s="314">
        <v>4.2181349077414909</v>
      </c>
      <c r="F581" s="315">
        <f t="shared" si="15"/>
        <v>50.617618892897895</v>
      </c>
    </row>
    <row r="582" spans="1:7" s="140" customFormat="1" ht="17.25" customHeight="1" x14ac:dyDescent="0.25">
      <c r="A582" s="130">
        <v>21</v>
      </c>
      <c r="B582" s="312" t="s">
        <v>712</v>
      </c>
      <c r="C582" s="139" t="s">
        <v>9</v>
      </c>
      <c r="D582" s="282">
        <v>9</v>
      </c>
      <c r="E582" s="314">
        <v>4.2181349077414909</v>
      </c>
      <c r="F582" s="315">
        <f t="shared" si="15"/>
        <v>37.963214169673421</v>
      </c>
    </row>
    <row r="583" spans="1:7" s="140" customFormat="1" ht="17.25" customHeight="1" x14ac:dyDescent="0.25">
      <c r="A583" s="130">
        <v>22</v>
      </c>
      <c r="B583" s="131" t="s">
        <v>1026</v>
      </c>
      <c r="C583" s="139" t="s">
        <v>9</v>
      </c>
      <c r="D583" s="282">
        <v>6</v>
      </c>
      <c r="E583" s="314">
        <v>7.342679283846298</v>
      </c>
      <c r="F583" s="315">
        <f t="shared" si="15"/>
        <v>44.056075703077788</v>
      </c>
    </row>
    <row r="584" spans="1:7" s="140" customFormat="1" ht="17.25" customHeight="1" x14ac:dyDescent="0.25">
      <c r="A584" s="130">
        <v>23</v>
      </c>
      <c r="B584" s="131" t="s">
        <v>1027</v>
      </c>
      <c r="C584" s="139" t="s">
        <v>9</v>
      </c>
      <c r="D584" s="282">
        <v>10</v>
      </c>
      <c r="E584" s="314">
        <v>4.06190768893625</v>
      </c>
      <c r="F584" s="315">
        <f t="shared" si="15"/>
        <v>40.619076889362503</v>
      </c>
    </row>
    <row r="585" spans="1:7" s="141" customFormat="1" ht="18.75" customHeight="1" x14ac:dyDescent="0.25">
      <c r="A585" s="130">
        <v>24</v>
      </c>
      <c r="B585" s="313" t="s">
        <v>713</v>
      </c>
      <c r="C585" s="139" t="s">
        <v>9</v>
      </c>
      <c r="D585" s="282">
        <v>14</v>
      </c>
      <c r="E585" s="314">
        <v>6.561543189820096</v>
      </c>
      <c r="F585" s="315">
        <f t="shared" si="15"/>
        <v>91.861604657481337</v>
      </c>
    </row>
    <row r="586" spans="1:7" s="141" customFormat="1" ht="18" customHeight="1" x14ac:dyDescent="0.25">
      <c r="A586" s="130">
        <v>25</v>
      </c>
      <c r="B586" s="313" t="s">
        <v>1028</v>
      </c>
      <c r="C586" s="139" t="s">
        <v>9</v>
      </c>
      <c r="D586" s="282">
        <v>20</v>
      </c>
      <c r="E586" s="314">
        <v>5.4679526581834139</v>
      </c>
      <c r="F586" s="315">
        <f t="shared" si="15"/>
        <v>109.35905316366828</v>
      </c>
    </row>
    <row r="587" spans="1:7" s="133" customFormat="1" ht="15.75" customHeight="1" x14ac:dyDescent="0.25">
      <c r="A587" s="130">
        <v>26</v>
      </c>
      <c r="B587" s="313" t="s">
        <v>714</v>
      </c>
      <c r="C587" s="139" t="s">
        <v>9</v>
      </c>
      <c r="D587" s="282">
        <v>10</v>
      </c>
      <c r="E587" s="314">
        <v>5.4679526581834139</v>
      </c>
      <c r="F587" s="315">
        <f t="shared" si="15"/>
        <v>54.679526581834139</v>
      </c>
      <c r="G587" s="141"/>
    </row>
    <row r="588" spans="1:7" s="133" customFormat="1" ht="21.75" customHeight="1" x14ac:dyDescent="0.25">
      <c r="A588" s="130">
        <v>27</v>
      </c>
      <c r="B588" s="107" t="s">
        <v>715</v>
      </c>
      <c r="C588" s="139" t="s">
        <v>9</v>
      </c>
      <c r="D588" s="282">
        <v>2</v>
      </c>
      <c r="E588" s="314">
        <v>24.996355008838464</v>
      </c>
      <c r="F588" s="315">
        <f t="shared" si="15"/>
        <v>49.992710017676927</v>
      </c>
      <c r="G588" s="141"/>
    </row>
    <row r="589" spans="1:7" s="133" customFormat="1" ht="19.5" customHeight="1" x14ac:dyDescent="0.25">
      <c r="A589" s="130">
        <v>28</v>
      </c>
      <c r="B589" s="138" t="s">
        <v>1029</v>
      </c>
      <c r="C589" s="139" t="s">
        <v>9</v>
      </c>
      <c r="D589" s="265">
        <v>5</v>
      </c>
      <c r="E589" s="314">
        <v>19.14423040645983</v>
      </c>
      <c r="F589" s="315">
        <f t="shared" si="15"/>
        <v>95.721152032299145</v>
      </c>
      <c r="G589" s="141"/>
    </row>
    <row r="590" spans="1:7" s="133" customFormat="1" ht="20.25" customHeight="1" x14ac:dyDescent="0.25">
      <c r="A590" s="130">
        <v>29</v>
      </c>
      <c r="B590" s="138" t="s">
        <v>1030</v>
      </c>
      <c r="C590" s="139" t="s">
        <v>9</v>
      </c>
      <c r="D590" s="265">
        <v>2</v>
      </c>
      <c r="E590" s="314">
        <v>18.363094312433628</v>
      </c>
      <c r="F590" s="315">
        <f t="shared" si="15"/>
        <v>36.726188624867255</v>
      </c>
      <c r="G590" s="141"/>
    </row>
    <row r="591" spans="1:7" s="133" customFormat="1" ht="18" customHeight="1" x14ac:dyDescent="0.25">
      <c r="A591" s="130">
        <v>30</v>
      </c>
      <c r="B591" s="95" t="s">
        <v>1031</v>
      </c>
      <c r="C591" s="139" t="s">
        <v>9</v>
      </c>
      <c r="D591" s="281">
        <v>2</v>
      </c>
      <c r="E591" s="314">
        <v>11.717041410393028</v>
      </c>
      <c r="F591" s="315">
        <f t="shared" si="15"/>
        <v>23.434082820786056</v>
      </c>
      <c r="G591" s="141"/>
    </row>
    <row r="592" spans="1:7" s="133" customFormat="1" ht="21" customHeight="1" x14ac:dyDescent="0.25">
      <c r="A592" s="130">
        <v>31</v>
      </c>
      <c r="B592" s="389" t="s">
        <v>716</v>
      </c>
      <c r="C592" s="130" t="s">
        <v>5</v>
      </c>
      <c r="D592" s="276">
        <v>8</v>
      </c>
      <c r="E592" s="314">
        <v>5.3523118029323085</v>
      </c>
      <c r="F592" s="315">
        <f t="shared" si="15"/>
        <v>42.818494423458468</v>
      </c>
      <c r="G592" s="141"/>
    </row>
    <row r="593" spans="1:6" s="94" customFormat="1" ht="27" customHeight="1" x14ac:dyDescent="0.25">
      <c r="A593" s="130">
        <v>32</v>
      </c>
      <c r="B593" s="389" t="s">
        <v>717</v>
      </c>
      <c r="C593" s="130" t="s">
        <v>5</v>
      </c>
      <c r="D593" s="276">
        <v>6</v>
      </c>
      <c r="E593" s="314">
        <v>4.8523847027555389</v>
      </c>
      <c r="F593" s="315">
        <f t="shared" si="15"/>
        <v>29.114308216533232</v>
      </c>
    </row>
    <row r="594" spans="1:6" s="125" customFormat="1" ht="23.25" customHeight="1" x14ac:dyDescent="0.25">
      <c r="A594" s="130">
        <v>33</v>
      </c>
      <c r="B594" s="104" t="s">
        <v>1032</v>
      </c>
      <c r="C594" s="130" t="s">
        <v>5</v>
      </c>
      <c r="D594" s="390">
        <v>15</v>
      </c>
      <c r="E594" s="314">
        <v>4.0184610714010969</v>
      </c>
      <c r="F594" s="315">
        <f t="shared" si="15"/>
        <v>60.276916071016451</v>
      </c>
    </row>
    <row r="595" spans="1:6" s="125" customFormat="1" ht="30.75" customHeight="1" x14ac:dyDescent="0.25">
      <c r="A595" s="130">
        <v>34</v>
      </c>
      <c r="B595" s="107" t="s">
        <v>718</v>
      </c>
      <c r="C595" s="85" t="s">
        <v>5</v>
      </c>
      <c r="D595" s="279">
        <v>36</v>
      </c>
      <c r="E595" s="314">
        <v>2.4541506490640947</v>
      </c>
      <c r="F595" s="315">
        <f t="shared" si="15"/>
        <v>88.349423366307406</v>
      </c>
    </row>
    <row r="596" spans="1:6" s="125" customFormat="1" ht="24.75" customHeight="1" x14ac:dyDescent="0.25">
      <c r="A596" s="130">
        <v>35</v>
      </c>
      <c r="B596" s="107" t="s">
        <v>719</v>
      </c>
      <c r="C596" s="130" t="s">
        <v>5</v>
      </c>
      <c r="D596" s="279">
        <v>13</v>
      </c>
      <c r="E596" s="314">
        <v>2.1729416552146619</v>
      </c>
      <c r="F596" s="315">
        <f t="shared" si="15"/>
        <v>28.248241517790603</v>
      </c>
    </row>
    <row r="597" spans="1:6" s="125" customFormat="1" ht="24.75" customHeight="1" x14ac:dyDescent="0.25">
      <c r="A597" s="130">
        <v>36</v>
      </c>
      <c r="B597" s="107" t="s">
        <v>720</v>
      </c>
      <c r="C597" s="130" t="s">
        <v>5</v>
      </c>
      <c r="D597" s="279">
        <v>11</v>
      </c>
      <c r="E597" s="314">
        <v>2.1729416552146619</v>
      </c>
      <c r="F597" s="315">
        <f t="shared" si="15"/>
        <v>23.902358207361281</v>
      </c>
    </row>
    <row r="598" spans="1:6" s="140" customFormat="1" ht="27.75" customHeight="1" x14ac:dyDescent="0.25">
      <c r="A598" s="130">
        <v>37</v>
      </c>
      <c r="B598" s="107" t="s">
        <v>721</v>
      </c>
      <c r="C598" s="130" t="s">
        <v>5</v>
      </c>
      <c r="D598" s="279">
        <v>21</v>
      </c>
      <c r="E598" s="314">
        <v>1.7198827206794647</v>
      </c>
      <c r="F598" s="315">
        <f t="shared" si="15"/>
        <v>36.117537134268758</v>
      </c>
    </row>
    <row r="599" spans="1:6" s="140" customFormat="1" ht="26.25" customHeight="1" x14ac:dyDescent="0.25">
      <c r="A599" s="130">
        <v>38</v>
      </c>
      <c r="B599" s="131" t="s">
        <v>722</v>
      </c>
      <c r="C599" s="132" t="s">
        <v>46</v>
      </c>
      <c r="D599" s="282">
        <v>8</v>
      </c>
      <c r="E599" s="314">
        <v>1.4060449692471637</v>
      </c>
      <c r="F599" s="315">
        <f t="shared" si="15"/>
        <v>11.24835975397731</v>
      </c>
    </row>
    <row r="600" spans="1:6" s="140" customFormat="1" ht="21" customHeight="1" x14ac:dyDescent="0.25">
      <c r="A600" s="130">
        <v>39</v>
      </c>
      <c r="B600" s="131" t="s">
        <v>1033</v>
      </c>
      <c r="C600" s="130" t="s">
        <v>5</v>
      </c>
      <c r="D600" s="282">
        <v>6</v>
      </c>
      <c r="E600" s="314">
        <v>1.4060449692471637</v>
      </c>
      <c r="F600" s="315">
        <f t="shared" si="15"/>
        <v>8.4362698154829818</v>
      </c>
    </row>
    <row r="601" spans="1:6" s="140" customFormat="1" ht="21" customHeight="1" x14ac:dyDescent="0.25">
      <c r="A601" s="130">
        <v>40</v>
      </c>
      <c r="B601" s="131" t="s">
        <v>1034</v>
      </c>
      <c r="C601" s="130" t="s">
        <v>5</v>
      </c>
      <c r="D601" s="282">
        <v>15</v>
      </c>
      <c r="E601" s="314">
        <v>1.0935905316366827</v>
      </c>
      <c r="F601" s="315">
        <f t="shared" si="15"/>
        <v>16.403857974550242</v>
      </c>
    </row>
    <row r="602" spans="1:6" s="140" customFormat="1" ht="20.25" customHeight="1" x14ac:dyDescent="0.25">
      <c r="A602" s="130">
        <v>41</v>
      </c>
      <c r="B602" s="131" t="s">
        <v>723</v>
      </c>
      <c r="C602" s="132" t="s">
        <v>46</v>
      </c>
      <c r="D602" s="282">
        <v>60</v>
      </c>
      <c r="E602" s="314">
        <v>0.46868165641572118</v>
      </c>
      <c r="F602" s="315">
        <f t="shared" si="15"/>
        <v>28.120899384943272</v>
      </c>
    </row>
    <row r="603" spans="1:6" s="140" customFormat="1" ht="20.25" customHeight="1" x14ac:dyDescent="0.25">
      <c r="A603" s="130">
        <v>42</v>
      </c>
      <c r="B603" s="131" t="s">
        <v>724</v>
      </c>
      <c r="C603" s="132" t="s">
        <v>6</v>
      </c>
      <c r="D603" s="282">
        <v>8</v>
      </c>
      <c r="E603" s="314">
        <v>1.8089238175395999</v>
      </c>
      <c r="F603" s="315">
        <f t="shared" si="15"/>
        <v>14.471390540316799</v>
      </c>
    </row>
    <row r="604" spans="1:6" s="141" customFormat="1" ht="21" customHeight="1" x14ac:dyDescent="0.25">
      <c r="A604" s="130">
        <v>43</v>
      </c>
      <c r="B604" s="107" t="s">
        <v>725</v>
      </c>
      <c r="C604" s="85" t="s">
        <v>5</v>
      </c>
      <c r="D604" s="279">
        <v>110</v>
      </c>
      <c r="E604" s="314">
        <v>0.11522254375515195</v>
      </c>
      <c r="F604" s="315">
        <f t="shared" si="15"/>
        <v>12.674479813066714</v>
      </c>
    </row>
    <row r="605" spans="1:6" s="141" customFormat="1" ht="24.75" customHeight="1" x14ac:dyDescent="0.25">
      <c r="A605" s="130">
        <v>44</v>
      </c>
      <c r="B605" s="107" t="s">
        <v>726</v>
      </c>
      <c r="C605" s="132" t="s">
        <v>46</v>
      </c>
      <c r="D605" s="282">
        <v>2</v>
      </c>
      <c r="E605" s="314">
        <v>1.8089238175395999</v>
      </c>
      <c r="F605" s="315">
        <f t="shared" si="15"/>
        <v>3.6178476350791997</v>
      </c>
    </row>
    <row r="606" spans="1:6" s="141" customFormat="1" ht="21.75" customHeight="1" x14ac:dyDescent="0.25">
      <c r="A606" s="130">
        <v>45</v>
      </c>
      <c r="B606" s="107" t="s">
        <v>727</v>
      </c>
      <c r="C606" s="85" t="s">
        <v>8</v>
      </c>
      <c r="D606" s="279">
        <v>40</v>
      </c>
      <c r="E606" s="314">
        <v>0.76057946126412967</v>
      </c>
      <c r="F606" s="315">
        <f t="shared" si="15"/>
        <v>30.423178450565189</v>
      </c>
    </row>
    <row r="607" spans="1:6" s="141" customFormat="1" ht="22.5" customHeight="1" x14ac:dyDescent="0.25">
      <c r="A607" s="130">
        <v>46</v>
      </c>
      <c r="B607" s="107" t="s">
        <v>728</v>
      </c>
      <c r="C607" s="132" t="s">
        <v>46</v>
      </c>
      <c r="D607" s="282">
        <v>5</v>
      </c>
      <c r="E607" s="314">
        <v>8.1238153778725</v>
      </c>
      <c r="F607" s="315">
        <f t="shared" si="15"/>
        <v>40.619076889362503</v>
      </c>
    </row>
    <row r="608" spans="1:6" s="141" customFormat="1" ht="18.75" customHeight="1" x14ac:dyDescent="0.25">
      <c r="A608" s="130">
        <v>47</v>
      </c>
      <c r="B608" s="107" t="s">
        <v>729</v>
      </c>
      <c r="C608" s="132" t="s">
        <v>592</v>
      </c>
      <c r="D608" s="282">
        <v>0.6</v>
      </c>
      <c r="E608" s="314">
        <v>24.3714461336175</v>
      </c>
      <c r="F608" s="315">
        <f t="shared" si="15"/>
        <v>14.622867680170499</v>
      </c>
    </row>
    <row r="609" spans="1:7" s="120" customFormat="1" ht="16.5" customHeight="1" x14ac:dyDescent="0.25">
      <c r="A609" s="119"/>
      <c r="B609" s="98" t="s">
        <v>730</v>
      </c>
      <c r="C609" s="135"/>
      <c r="D609" s="136"/>
      <c r="E609" s="137"/>
      <c r="F609" s="326">
        <f>SUM(F548:F608)</f>
        <v>11613.952744781125</v>
      </c>
    </row>
    <row r="610" spans="1:7" s="39" customFormat="1" ht="18.75" customHeight="1" x14ac:dyDescent="0.25">
      <c r="A610" s="391"/>
      <c r="B610" s="468" t="s">
        <v>1035</v>
      </c>
      <c r="C610" s="469"/>
      <c r="D610" s="469"/>
      <c r="E610" s="469"/>
      <c r="F610" s="470"/>
    </row>
    <row r="611" spans="1:7" s="94" customFormat="1" ht="29.25" customHeight="1" x14ac:dyDescent="0.25">
      <c r="A611" s="74">
        <v>1</v>
      </c>
      <c r="B611" s="172" t="s">
        <v>732</v>
      </c>
      <c r="C611" s="84" t="s">
        <v>9</v>
      </c>
      <c r="D611" s="176">
        <v>4</v>
      </c>
      <c r="E611" s="314">
        <v>18.048064917181438</v>
      </c>
      <c r="F611" s="315">
        <f t="shared" ref="F611:F637" si="16">E611*D611</f>
        <v>72.192259668725754</v>
      </c>
    </row>
    <row r="612" spans="1:7" s="114" customFormat="1" ht="15" customHeight="1" x14ac:dyDescent="0.25">
      <c r="A612" s="74">
        <v>2</v>
      </c>
      <c r="B612" s="78" t="s">
        <v>733</v>
      </c>
      <c r="C612" s="79" t="s">
        <v>9</v>
      </c>
      <c r="D612" s="392">
        <v>1</v>
      </c>
      <c r="E612" s="314">
        <v>25.051788328916846</v>
      </c>
      <c r="F612" s="315">
        <f t="shared" si="16"/>
        <v>25.051788328916846</v>
      </c>
    </row>
    <row r="613" spans="1:7" s="114" customFormat="1" ht="18.75" customHeight="1" x14ac:dyDescent="0.25">
      <c r="A613" s="74">
        <v>3</v>
      </c>
      <c r="B613" s="172" t="s">
        <v>734</v>
      </c>
      <c r="C613" s="84" t="s">
        <v>9</v>
      </c>
      <c r="D613" s="176">
        <v>1</v>
      </c>
      <c r="E613" s="314">
        <v>2.4284510564910238</v>
      </c>
      <c r="F613" s="315">
        <f t="shared" si="16"/>
        <v>2.4284510564910238</v>
      </c>
    </row>
    <row r="614" spans="1:7" s="114" customFormat="1" ht="15.75" customHeight="1" x14ac:dyDescent="0.25">
      <c r="A614" s="74">
        <v>4</v>
      </c>
      <c r="B614" s="73" t="s">
        <v>103</v>
      </c>
      <c r="C614" s="74" t="s">
        <v>9</v>
      </c>
      <c r="D614" s="75">
        <v>1</v>
      </c>
      <c r="E614" s="314">
        <v>0.23434082820786059</v>
      </c>
      <c r="F614" s="315">
        <f t="shared" si="16"/>
        <v>0.23434082820786059</v>
      </c>
    </row>
    <row r="615" spans="1:7" s="114" customFormat="1" ht="21.75" customHeight="1" x14ac:dyDescent="0.25">
      <c r="A615" s="74">
        <v>5</v>
      </c>
      <c r="B615" s="73" t="s">
        <v>56</v>
      </c>
      <c r="C615" s="74" t="s">
        <v>9</v>
      </c>
      <c r="D615" s="75">
        <v>3</v>
      </c>
      <c r="E615" s="314">
        <v>0.31245443761048081</v>
      </c>
      <c r="F615" s="315">
        <f t="shared" si="16"/>
        <v>0.93736331283144247</v>
      </c>
    </row>
    <row r="616" spans="1:7" s="114" customFormat="1" ht="24" customHeight="1" x14ac:dyDescent="0.25">
      <c r="A616" s="74">
        <v>6</v>
      </c>
      <c r="B616" s="73" t="s">
        <v>735</v>
      </c>
      <c r="C616" s="74" t="s">
        <v>9</v>
      </c>
      <c r="D616" s="75">
        <v>1</v>
      </c>
      <c r="E616" s="314">
        <v>40.325752193830787</v>
      </c>
      <c r="F616" s="315">
        <f t="shared" si="16"/>
        <v>40.325752193830787</v>
      </c>
    </row>
    <row r="617" spans="1:7" s="114" customFormat="1" ht="18" customHeight="1" x14ac:dyDescent="0.25">
      <c r="A617" s="74">
        <v>7</v>
      </c>
      <c r="B617" s="76" t="s">
        <v>736</v>
      </c>
      <c r="C617" s="77" t="s">
        <v>9</v>
      </c>
      <c r="D617" s="32">
        <v>1</v>
      </c>
      <c r="E617" s="314">
        <v>10.623450878756346</v>
      </c>
      <c r="F617" s="315">
        <f t="shared" si="16"/>
        <v>10.623450878756346</v>
      </c>
    </row>
    <row r="618" spans="1:7" s="94" customFormat="1" ht="21" customHeight="1" x14ac:dyDescent="0.25">
      <c r="A618" s="74">
        <v>8</v>
      </c>
      <c r="B618" s="76" t="s">
        <v>737</v>
      </c>
      <c r="C618" s="77" t="s">
        <v>9</v>
      </c>
      <c r="D618" s="32">
        <v>1</v>
      </c>
      <c r="E618" s="314">
        <v>2.4996355008838465</v>
      </c>
      <c r="F618" s="315">
        <f t="shared" si="16"/>
        <v>2.4996355008838465</v>
      </c>
    </row>
    <row r="619" spans="1:7" s="94" customFormat="1" ht="18.75" customHeight="1" x14ac:dyDescent="0.25">
      <c r="A619" s="74">
        <v>9</v>
      </c>
      <c r="B619" s="76" t="s">
        <v>738</v>
      </c>
      <c r="C619" s="77" t="s">
        <v>9</v>
      </c>
      <c r="D619" s="32">
        <v>8</v>
      </c>
      <c r="E619" s="314">
        <v>7.967588159067259</v>
      </c>
      <c r="F619" s="315">
        <f t="shared" si="16"/>
        <v>63.740705272538072</v>
      </c>
    </row>
    <row r="620" spans="1:7" s="114" customFormat="1" ht="18.75" customHeight="1" x14ac:dyDescent="0.25">
      <c r="A620" s="74">
        <v>10</v>
      </c>
      <c r="B620" s="165" t="s">
        <v>739</v>
      </c>
      <c r="C620" s="393" t="s">
        <v>9</v>
      </c>
      <c r="D620" s="394">
        <v>8</v>
      </c>
      <c r="E620" s="314">
        <v>40.227481414765293</v>
      </c>
      <c r="F620" s="315">
        <f t="shared" si="16"/>
        <v>321.81985131812235</v>
      </c>
    </row>
    <row r="621" spans="1:7" s="94" customFormat="1" ht="19.5" customHeight="1" x14ac:dyDescent="0.25">
      <c r="A621" s="74">
        <v>11</v>
      </c>
      <c r="B621" s="73" t="s">
        <v>740</v>
      </c>
      <c r="C621" s="74" t="s">
        <v>46</v>
      </c>
      <c r="D621" s="75">
        <v>45</v>
      </c>
      <c r="E621" s="314">
        <v>2.1493923380144935</v>
      </c>
      <c r="F621" s="315">
        <f t="shared" si="16"/>
        <v>96.722655210652206</v>
      </c>
    </row>
    <row r="622" spans="1:7" s="94" customFormat="1" ht="19.5" customHeight="1" x14ac:dyDescent="0.25">
      <c r="A622" s="74">
        <v>12</v>
      </c>
      <c r="B622" s="73" t="s">
        <v>54</v>
      </c>
      <c r="C622" s="74" t="s">
        <v>46</v>
      </c>
      <c r="D622" s="75">
        <v>120</v>
      </c>
      <c r="E622" s="314">
        <v>2.8680375445185988</v>
      </c>
      <c r="F622" s="315">
        <f t="shared" si="16"/>
        <v>344.16450534223185</v>
      </c>
    </row>
    <row r="623" spans="1:7" s="94" customFormat="1" ht="21.75" customHeight="1" x14ac:dyDescent="0.25">
      <c r="A623" s="74">
        <v>13</v>
      </c>
      <c r="B623" s="73" t="s">
        <v>741</v>
      </c>
      <c r="C623" s="74" t="s">
        <v>46</v>
      </c>
      <c r="D623" s="75">
        <v>80</v>
      </c>
      <c r="E623" s="314">
        <v>2.6336967163107383</v>
      </c>
      <c r="F623" s="315">
        <f t="shared" si="16"/>
        <v>210.69573730485905</v>
      </c>
    </row>
    <row r="624" spans="1:7" s="133" customFormat="1" ht="22.5" customHeight="1" x14ac:dyDescent="0.25">
      <c r="A624" s="74">
        <v>14</v>
      </c>
      <c r="B624" s="142" t="s">
        <v>742</v>
      </c>
      <c r="C624" s="111" t="s">
        <v>46</v>
      </c>
      <c r="D624" s="147">
        <v>10</v>
      </c>
      <c r="E624" s="314">
        <v>1.4149227671870959</v>
      </c>
      <c r="F624" s="315">
        <f t="shared" si="16"/>
        <v>14.149227671870959</v>
      </c>
      <c r="G624" s="141"/>
    </row>
    <row r="625" spans="1:7" s="94" customFormat="1" ht="21" customHeight="1" x14ac:dyDescent="0.25">
      <c r="A625" s="74">
        <v>15</v>
      </c>
      <c r="B625" s="142" t="s">
        <v>51</v>
      </c>
      <c r="C625" s="111" t="s">
        <v>46</v>
      </c>
      <c r="D625" s="147">
        <v>245</v>
      </c>
      <c r="E625" s="314">
        <v>0.60254122939984567</v>
      </c>
      <c r="F625" s="315">
        <f t="shared" si="16"/>
        <v>147.62260120296219</v>
      </c>
    </row>
    <row r="626" spans="1:7" s="114" customFormat="1" ht="19.5" customHeight="1" x14ac:dyDescent="0.25">
      <c r="A626" s="74">
        <v>16</v>
      </c>
      <c r="B626" s="167" t="s">
        <v>743</v>
      </c>
      <c r="C626" s="74" t="s">
        <v>46</v>
      </c>
      <c r="D626" s="81">
        <v>30</v>
      </c>
      <c r="E626" s="314">
        <v>1.3681168679001614</v>
      </c>
      <c r="F626" s="315">
        <f t="shared" si="16"/>
        <v>41.043506037004839</v>
      </c>
    </row>
    <row r="627" spans="1:7" s="114" customFormat="1" ht="25.5" customHeight="1" x14ac:dyDescent="0.25">
      <c r="A627" s="74">
        <v>1</v>
      </c>
      <c r="B627" s="73" t="s">
        <v>744</v>
      </c>
      <c r="C627" s="74" t="s">
        <v>9</v>
      </c>
      <c r="D627" s="75">
        <v>1</v>
      </c>
      <c r="E627" s="314">
        <v>21.57848593720194</v>
      </c>
      <c r="F627" s="315">
        <f t="shared" si="16"/>
        <v>21.57848593720194</v>
      </c>
    </row>
    <row r="628" spans="1:7" s="114" customFormat="1" ht="21.75" customHeight="1" x14ac:dyDescent="0.25">
      <c r="A628" s="74">
        <v>2</v>
      </c>
      <c r="B628" s="76" t="s">
        <v>736</v>
      </c>
      <c r="C628" s="77" t="s">
        <v>9</v>
      </c>
      <c r="D628" s="32">
        <v>1</v>
      </c>
      <c r="E628" s="314">
        <v>10.623450878756346</v>
      </c>
      <c r="F628" s="315">
        <f t="shared" si="16"/>
        <v>10.623450878756346</v>
      </c>
    </row>
    <row r="629" spans="1:7" s="114" customFormat="1" ht="19.5" customHeight="1" x14ac:dyDescent="0.25">
      <c r="A629" s="74">
        <v>3</v>
      </c>
      <c r="B629" s="76" t="s">
        <v>745</v>
      </c>
      <c r="C629" s="77" t="s">
        <v>9</v>
      </c>
      <c r="D629" s="32">
        <v>1</v>
      </c>
      <c r="E629" s="314">
        <v>8.7487242530934619</v>
      </c>
      <c r="F629" s="315">
        <f t="shared" si="16"/>
        <v>8.7487242530934619</v>
      </c>
    </row>
    <row r="630" spans="1:7" s="114" customFormat="1" ht="18" customHeight="1" x14ac:dyDescent="0.25">
      <c r="A630" s="74">
        <v>4</v>
      </c>
      <c r="B630" s="76" t="s">
        <v>746</v>
      </c>
      <c r="C630" s="77" t="s">
        <v>9</v>
      </c>
      <c r="D630" s="32">
        <v>1</v>
      </c>
      <c r="E630" s="314">
        <v>2.4996355008838465</v>
      </c>
      <c r="F630" s="315">
        <f t="shared" si="16"/>
        <v>2.4996355008838465</v>
      </c>
    </row>
    <row r="631" spans="1:7" s="94" customFormat="1" ht="21" customHeight="1" x14ac:dyDescent="0.25">
      <c r="A631" s="74">
        <v>5</v>
      </c>
      <c r="B631" s="165" t="s">
        <v>739</v>
      </c>
      <c r="C631" s="393" t="s">
        <v>9</v>
      </c>
      <c r="D631" s="394">
        <v>1</v>
      </c>
      <c r="E631" s="314">
        <v>52.725658919184525</v>
      </c>
      <c r="F631" s="315">
        <f t="shared" si="16"/>
        <v>52.725658919184525</v>
      </c>
    </row>
    <row r="632" spans="1:7" s="94" customFormat="1" ht="18.75" customHeight="1" x14ac:dyDescent="0.25">
      <c r="A632" s="74">
        <v>6</v>
      </c>
      <c r="B632" s="165" t="s">
        <v>747</v>
      </c>
      <c r="C632" s="393" t="s">
        <v>9</v>
      </c>
      <c r="D632" s="394">
        <v>1</v>
      </c>
      <c r="E632" s="314">
        <v>40.227481414765293</v>
      </c>
      <c r="F632" s="315">
        <f t="shared" si="16"/>
        <v>40.227481414765293</v>
      </c>
    </row>
    <row r="633" spans="1:7" s="114" customFormat="1" ht="18.75" customHeight="1" x14ac:dyDescent="0.25">
      <c r="A633" s="74">
        <v>7</v>
      </c>
      <c r="B633" s="73" t="s">
        <v>748</v>
      </c>
      <c r="C633" s="74" t="s">
        <v>46</v>
      </c>
      <c r="D633" s="75">
        <v>2</v>
      </c>
      <c r="E633" s="314">
        <v>3.4304555322174646</v>
      </c>
      <c r="F633" s="315">
        <f t="shared" si="16"/>
        <v>6.8609110644349292</v>
      </c>
    </row>
    <row r="634" spans="1:7" s="114" customFormat="1" ht="21.75" customHeight="1" x14ac:dyDescent="0.25">
      <c r="A634" s="74">
        <v>8</v>
      </c>
      <c r="B634" s="73" t="s">
        <v>749</v>
      </c>
      <c r="C634" s="74" t="s">
        <v>46</v>
      </c>
      <c r="D634" s="75">
        <v>15</v>
      </c>
      <c r="E634" s="314">
        <v>3.1180010946069836</v>
      </c>
      <c r="F634" s="315">
        <f t="shared" si="16"/>
        <v>46.770016419104756</v>
      </c>
    </row>
    <row r="635" spans="1:7" s="133" customFormat="1" ht="21.75" customHeight="1" x14ac:dyDescent="0.25">
      <c r="A635" s="74">
        <v>9</v>
      </c>
      <c r="B635" s="73" t="s">
        <v>750</v>
      </c>
      <c r="C635" s="74" t="s">
        <v>46</v>
      </c>
      <c r="D635" s="75">
        <v>22</v>
      </c>
      <c r="E635" s="314">
        <v>2.4149786099834021</v>
      </c>
      <c r="F635" s="315">
        <f t="shared" si="16"/>
        <v>53.129529419634849</v>
      </c>
      <c r="G635" s="141"/>
    </row>
    <row r="636" spans="1:7" s="94" customFormat="1" ht="19.5" customHeight="1" x14ac:dyDescent="0.25">
      <c r="A636" s="74">
        <v>10</v>
      </c>
      <c r="B636" s="142" t="s">
        <v>751</v>
      </c>
      <c r="C636" s="111" t="s">
        <v>46</v>
      </c>
      <c r="D636" s="147">
        <v>39</v>
      </c>
      <c r="E636" s="314">
        <v>0.60254122939984567</v>
      </c>
      <c r="F636" s="315">
        <f t="shared" si="16"/>
        <v>23.499107946593981</v>
      </c>
    </row>
    <row r="637" spans="1:7" s="125" customFormat="1" ht="18.75" customHeight="1" x14ac:dyDescent="0.25">
      <c r="A637" s="74">
        <v>11</v>
      </c>
      <c r="B637" s="167" t="s">
        <v>743</v>
      </c>
      <c r="C637" s="74" t="s">
        <v>46</v>
      </c>
      <c r="D637" s="81">
        <v>35</v>
      </c>
      <c r="E637" s="314">
        <v>1.3681168679001614</v>
      </c>
      <c r="F637" s="315">
        <f t="shared" si="16"/>
        <v>47.884090376505647</v>
      </c>
    </row>
    <row r="638" spans="1:7" s="120" customFormat="1" ht="16.5" customHeight="1" x14ac:dyDescent="0.25">
      <c r="A638" s="119"/>
      <c r="B638" s="98" t="s">
        <v>752</v>
      </c>
      <c r="C638" s="135"/>
      <c r="D638" s="136"/>
      <c r="E638" s="137"/>
      <c r="F638" s="326">
        <f>SUM(F611:F637)</f>
        <v>1708.7989232590448</v>
      </c>
    </row>
    <row r="639" spans="1:7" s="39" customFormat="1" ht="18.75" customHeight="1" x14ac:dyDescent="0.25">
      <c r="A639" s="391"/>
      <c r="B639" s="486" t="s">
        <v>1036</v>
      </c>
      <c r="C639" s="487"/>
      <c r="D639" s="487"/>
      <c r="E639" s="487"/>
      <c r="F639" s="488"/>
    </row>
    <row r="640" spans="1:7" s="148" customFormat="1" ht="29.25" customHeight="1" x14ac:dyDescent="0.25">
      <c r="A640" s="74">
        <v>1</v>
      </c>
      <c r="B640" s="169" t="s">
        <v>753</v>
      </c>
      <c r="C640" s="84" t="s">
        <v>9</v>
      </c>
      <c r="D640" s="173">
        <v>2</v>
      </c>
      <c r="E640" s="314">
        <v>829.25624317436348</v>
      </c>
      <c r="F640" s="315">
        <f t="shared" ref="F640:F672" si="17">E640*D640</f>
        <v>1658.512486348727</v>
      </c>
    </row>
    <row r="641" spans="1:6" s="14" customFormat="1" ht="18.75" customHeight="1" x14ac:dyDescent="0.25">
      <c r="A641" s="74">
        <v>2</v>
      </c>
      <c r="B641" s="169" t="s">
        <v>754</v>
      </c>
      <c r="C641" s="77" t="s">
        <v>9</v>
      </c>
      <c r="D641" s="171">
        <v>2</v>
      </c>
      <c r="E641" s="314">
        <v>193.47515186779833</v>
      </c>
      <c r="F641" s="315">
        <f t="shared" si="17"/>
        <v>386.95030373559666</v>
      </c>
    </row>
    <row r="642" spans="1:6" s="148" customFormat="1" ht="18.75" customHeight="1" x14ac:dyDescent="0.25">
      <c r="A642" s="74">
        <v>3</v>
      </c>
      <c r="B642" s="76" t="s">
        <v>755</v>
      </c>
      <c r="C642" s="77" t="s">
        <v>9</v>
      </c>
      <c r="D642" s="171">
        <v>2</v>
      </c>
      <c r="E642" s="314">
        <v>326.51488730295239</v>
      </c>
      <c r="F642" s="315">
        <f t="shared" si="17"/>
        <v>653.02977460590478</v>
      </c>
    </row>
    <row r="643" spans="1:6" s="14" customFormat="1" ht="27.75" customHeight="1" x14ac:dyDescent="0.25">
      <c r="A643" s="74">
        <v>4</v>
      </c>
      <c r="B643" s="78" t="s">
        <v>756</v>
      </c>
      <c r="C643" s="84" t="s">
        <v>9</v>
      </c>
      <c r="D643" s="173">
        <v>2</v>
      </c>
      <c r="E643" s="314">
        <v>829.25624317436348</v>
      </c>
      <c r="F643" s="315">
        <f t="shared" si="17"/>
        <v>1658.512486348727</v>
      </c>
    </row>
    <row r="644" spans="1:6" s="60" customFormat="1" ht="21.75" customHeight="1" x14ac:dyDescent="0.25">
      <c r="A644" s="74">
        <v>5</v>
      </c>
      <c r="B644" s="172" t="s">
        <v>757</v>
      </c>
      <c r="C644" s="84" t="s">
        <v>9</v>
      </c>
      <c r="D644" s="173">
        <v>2</v>
      </c>
      <c r="E644" s="314">
        <v>7.2452334235726319</v>
      </c>
      <c r="F644" s="315">
        <f t="shared" si="17"/>
        <v>14.490466847145264</v>
      </c>
    </row>
    <row r="645" spans="1:6" s="149" customFormat="1" ht="20.25" customHeight="1" x14ac:dyDescent="0.35">
      <c r="A645" s="74">
        <v>6</v>
      </c>
      <c r="B645" s="76" t="s">
        <v>758</v>
      </c>
      <c r="C645" s="77" t="s">
        <v>9</v>
      </c>
      <c r="D645" s="171">
        <v>2</v>
      </c>
      <c r="E645" s="314">
        <v>187.47266256628845</v>
      </c>
      <c r="F645" s="315">
        <f t="shared" si="17"/>
        <v>374.9453251325769</v>
      </c>
    </row>
    <row r="646" spans="1:6" s="68" customFormat="1" ht="21" customHeight="1" x14ac:dyDescent="0.25">
      <c r="A646" s="74">
        <v>7</v>
      </c>
      <c r="B646" s="76" t="s">
        <v>759</v>
      </c>
      <c r="C646" s="77" t="s">
        <v>9</v>
      </c>
      <c r="D646" s="171">
        <v>1</v>
      </c>
      <c r="E646" s="314">
        <v>2.4996355008838465</v>
      </c>
      <c r="F646" s="315">
        <f t="shared" si="17"/>
        <v>2.4996355008838465</v>
      </c>
    </row>
    <row r="647" spans="1:6" s="68" customFormat="1" ht="20.25" customHeight="1" x14ac:dyDescent="0.25">
      <c r="A647" s="74">
        <v>8</v>
      </c>
      <c r="B647" s="76" t="s">
        <v>760</v>
      </c>
      <c r="C647" s="77" t="s">
        <v>9</v>
      </c>
      <c r="D647" s="171">
        <v>1</v>
      </c>
      <c r="E647" s="314">
        <v>4.06190768893625</v>
      </c>
      <c r="F647" s="315">
        <f t="shared" si="17"/>
        <v>4.06190768893625</v>
      </c>
    </row>
    <row r="648" spans="1:6" s="60" customFormat="1" ht="18" customHeight="1" x14ac:dyDescent="0.25">
      <c r="A648" s="74">
        <v>9</v>
      </c>
      <c r="B648" s="76" t="s">
        <v>761</v>
      </c>
      <c r="C648" s="77" t="s">
        <v>9</v>
      </c>
      <c r="D648" s="171">
        <v>3</v>
      </c>
      <c r="E648" s="314">
        <v>10.623450878756346</v>
      </c>
      <c r="F648" s="315">
        <f t="shared" si="17"/>
        <v>31.87035263626904</v>
      </c>
    </row>
    <row r="649" spans="1:6" s="68" customFormat="1" ht="16.5" customHeight="1" x14ac:dyDescent="0.25">
      <c r="A649" s="74">
        <v>10</v>
      </c>
      <c r="B649" s="73" t="s">
        <v>762</v>
      </c>
      <c r="C649" s="74" t="s">
        <v>9</v>
      </c>
      <c r="D649" s="75">
        <v>3</v>
      </c>
      <c r="E649" s="314">
        <v>6.2490887522096159</v>
      </c>
      <c r="F649" s="315">
        <f t="shared" si="17"/>
        <v>18.747266256628848</v>
      </c>
    </row>
    <row r="650" spans="1:6" s="68" customFormat="1" ht="16.5" customHeight="1" x14ac:dyDescent="0.25">
      <c r="A650" s="74">
        <v>11</v>
      </c>
      <c r="B650" s="73" t="s">
        <v>763</v>
      </c>
      <c r="C650" s="74" t="s">
        <v>9</v>
      </c>
      <c r="D650" s="75">
        <v>8</v>
      </c>
      <c r="E650" s="314">
        <v>6.2490887522096159</v>
      </c>
      <c r="F650" s="315">
        <f t="shared" si="17"/>
        <v>49.992710017676927</v>
      </c>
    </row>
    <row r="651" spans="1:6" s="68" customFormat="1" ht="16.5" customHeight="1" x14ac:dyDescent="0.25">
      <c r="A651" s="74">
        <v>12</v>
      </c>
      <c r="B651" s="76" t="s">
        <v>764</v>
      </c>
      <c r="C651" s="77" t="s">
        <v>9</v>
      </c>
      <c r="D651" s="171">
        <v>1</v>
      </c>
      <c r="E651" s="314">
        <v>31.24544376104808</v>
      </c>
      <c r="F651" s="315">
        <f t="shared" si="17"/>
        <v>31.24544376104808</v>
      </c>
    </row>
    <row r="652" spans="1:6" s="68" customFormat="1" ht="16.5" customHeight="1" x14ac:dyDescent="0.25">
      <c r="A652" s="74">
        <v>13</v>
      </c>
      <c r="B652" s="76" t="s">
        <v>765</v>
      </c>
      <c r="C652" s="77" t="s">
        <v>9</v>
      </c>
      <c r="D652" s="171">
        <v>2</v>
      </c>
      <c r="E652" s="314">
        <v>31.24544376104808</v>
      </c>
      <c r="F652" s="315">
        <f t="shared" si="17"/>
        <v>62.490887522096159</v>
      </c>
    </row>
    <row r="653" spans="1:6" s="68" customFormat="1" ht="27.75" customHeight="1" x14ac:dyDescent="0.25">
      <c r="A653" s="74">
        <v>14</v>
      </c>
      <c r="B653" s="78" t="s">
        <v>766</v>
      </c>
      <c r="C653" s="79" t="s">
        <v>9</v>
      </c>
      <c r="D653" s="80">
        <v>1</v>
      </c>
      <c r="E653" s="314">
        <v>85.142980525551039</v>
      </c>
      <c r="F653" s="315">
        <f t="shared" si="17"/>
        <v>85.142980525551039</v>
      </c>
    </row>
    <row r="654" spans="1:6" s="68" customFormat="1" ht="21.75" customHeight="1" x14ac:dyDescent="0.25">
      <c r="A654" s="74">
        <v>15</v>
      </c>
      <c r="B654" s="78" t="s">
        <v>767</v>
      </c>
      <c r="C654" s="79" t="s">
        <v>9</v>
      </c>
      <c r="D654" s="80">
        <v>1</v>
      </c>
      <c r="E654" s="314">
        <v>25.051788328916846</v>
      </c>
      <c r="F654" s="315">
        <f t="shared" si="17"/>
        <v>25.051788328916846</v>
      </c>
    </row>
    <row r="655" spans="1:6" s="60" customFormat="1" ht="19.5" customHeight="1" x14ac:dyDescent="0.25">
      <c r="A655" s="74">
        <v>16</v>
      </c>
      <c r="B655" s="73" t="s">
        <v>740</v>
      </c>
      <c r="C655" s="74" t="s">
        <v>46</v>
      </c>
      <c r="D655" s="75">
        <v>15</v>
      </c>
      <c r="E655" s="314">
        <v>2.1493923380144935</v>
      </c>
      <c r="F655" s="315">
        <f t="shared" si="17"/>
        <v>32.240885070217402</v>
      </c>
    </row>
    <row r="656" spans="1:6" s="60" customFormat="1" ht="16.5" customHeight="1" x14ac:dyDescent="0.25">
      <c r="A656" s="74">
        <v>17</v>
      </c>
      <c r="B656" s="35" t="s">
        <v>768</v>
      </c>
      <c r="C656" s="74" t="s">
        <v>46</v>
      </c>
      <c r="D656" s="75">
        <v>95</v>
      </c>
      <c r="E656" s="314">
        <v>5.4301639329245424</v>
      </c>
      <c r="F656" s="315">
        <f t="shared" si="17"/>
        <v>515.86557362783151</v>
      </c>
    </row>
    <row r="657" spans="1:6" s="55" customFormat="1" ht="18.75" customHeight="1" x14ac:dyDescent="0.25">
      <c r="A657" s="74">
        <v>18</v>
      </c>
      <c r="B657" s="73" t="s">
        <v>769</v>
      </c>
      <c r="C657" s="74" t="s">
        <v>46</v>
      </c>
      <c r="D657" s="33">
        <v>90</v>
      </c>
      <c r="E657" s="314">
        <v>4.2897052356462861</v>
      </c>
      <c r="F657" s="315">
        <f t="shared" si="17"/>
        <v>386.07347120816576</v>
      </c>
    </row>
    <row r="658" spans="1:6" s="55" customFormat="1" ht="15" customHeight="1" x14ac:dyDescent="0.25">
      <c r="A658" s="74">
        <v>19</v>
      </c>
      <c r="B658" s="73" t="s">
        <v>770</v>
      </c>
      <c r="C658" s="74" t="s">
        <v>46</v>
      </c>
      <c r="D658" s="75">
        <v>110</v>
      </c>
      <c r="E658" s="314">
        <v>5.9613364768623578</v>
      </c>
      <c r="F658" s="315">
        <f t="shared" si="17"/>
        <v>655.74701245485937</v>
      </c>
    </row>
    <row r="659" spans="1:6" s="60" customFormat="1" ht="15" customHeight="1" x14ac:dyDescent="0.25">
      <c r="A659" s="74">
        <v>20</v>
      </c>
      <c r="B659" s="73" t="s">
        <v>771</v>
      </c>
      <c r="C659" s="74" t="s">
        <v>46</v>
      </c>
      <c r="D659" s="75">
        <v>385</v>
      </c>
      <c r="E659" s="314">
        <v>8.664067362193018</v>
      </c>
      <c r="F659" s="315">
        <f t="shared" si="17"/>
        <v>3335.6659344443119</v>
      </c>
    </row>
    <row r="660" spans="1:6" s="60" customFormat="1" ht="15" customHeight="1" x14ac:dyDescent="0.25">
      <c r="A660" s="74">
        <v>21</v>
      </c>
      <c r="B660" s="73" t="s">
        <v>772</v>
      </c>
      <c r="C660" s="74" t="s">
        <v>46</v>
      </c>
      <c r="D660" s="75">
        <v>105</v>
      </c>
      <c r="E660" s="314">
        <v>16.569164633738179</v>
      </c>
      <c r="F660" s="315">
        <f t="shared" si="17"/>
        <v>1739.7622865425087</v>
      </c>
    </row>
    <row r="661" spans="1:6" s="60" customFormat="1" ht="15" customHeight="1" x14ac:dyDescent="0.25">
      <c r="A661" s="74">
        <v>22</v>
      </c>
      <c r="B661" s="73" t="s">
        <v>773</v>
      </c>
      <c r="C661" s="74" t="s">
        <v>46</v>
      </c>
      <c r="D661" s="75">
        <v>80</v>
      </c>
      <c r="E661" s="314">
        <v>39.862642957599526</v>
      </c>
      <c r="F661" s="315">
        <f t="shared" si="17"/>
        <v>3189.011436607962</v>
      </c>
    </row>
    <row r="662" spans="1:6" s="60" customFormat="1" ht="15" customHeight="1" x14ac:dyDescent="0.25">
      <c r="A662" s="74">
        <v>23</v>
      </c>
      <c r="B662" s="73" t="s">
        <v>774</v>
      </c>
      <c r="C662" s="74" t="s">
        <v>46</v>
      </c>
      <c r="D662" s="75">
        <v>28</v>
      </c>
      <c r="E662" s="314">
        <v>67.343010745441305</v>
      </c>
      <c r="F662" s="315">
        <f t="shared" si="17"/>
        <v>1885.6043008723566</v>
      </c>
    </row>
    <row r="663" spans="1:6" s="60" customFormat="1" ht="15" customHeight="1" x14ac:dyDescent="0.25">
      <c r="A663" s="74">
        <v>24</v>
      </c>
      <c r="B663" s="142" t="s">
        <v>51</v>
      </c>
      <c r="C663" s="111" t="s">
        <v>46</v>
      </c>
      <c r="D663" s="147">
        <v>15</v>
      </c>
      <c r="E663" s="314">
        <v>0.60254122939984567</v>
      </c>
      <c r="F663" s="315">
        <f t="shared" si="17"/>
        <v>9.0381184409976854</v>
      </c>
    </row>
    <row r="664" spans="1:6" s="60" customFormat="1" ht="15" customHeight="1" x14ac:dyDescent="0.25">
      <c r="A664" s="74">
        <v>25</v>
      </c>
      <c r="B664" s="142" t="s">
        <v>775</v>
      </c>
      <c r="C664" s="111" t="s">
        <v>46</v>
      </c>
      <c r="D664" s="147">
        <v>185</v>
      </c>
      <c r="E664" s="314">
        <v>0.66503211692194186</v>
      </c>
      <c r="F664" s="315">
        <f t="shared" si="17"/>
        <v>123.03094163055924</v>
      </c>
    </row>
    <row r="665" spans="1:6" s="60" customFormat="1" ht="15" customHeight="1" x14ac:dyDescent="0.25">
      <c r="A665" s="74">
        <v>26</v>
      </c>
      <c r="B665" s="142" t="s">
        <v>776</v>
      </c>
      <c r="C665" s="111" t="s">
        <v>46</v>
      </c>
      <c r="D665" s="147">
        <v>110</v>
      </c>
      <c r="E665" s="314">
        <v>0.7119002825635139</v>
      </c>
      <c r="F665" s="315">
        <f t="shared" si="17"/>
        <v>78.309031081986532</v>
      </c>
    </row>
    <row r="666" spans="1:6" s="60" customFormat="1" ht="15" customHeight="1" x14ac:dyDescent="0.25">
      <c r="A666" s="74">
        <v>27</v>
      </c>
      <c r="B666" s="142" t="s">
        <v>777</v>
      </c>
      <c r="C666" s="111" t="s">
        <v>46</v>
      </c>
      <c r="D666" s="147">
        <v>455</v>
      </c>
      <c r="E666" s="314">
        <v>0.86812750136875438</v>
      </c>
      <c r="F666" s="315">
        <f t="shared" si="17"/>
        <v>394.99801312278322</v>
      </c>
    </row>
    <row r="667" spans="1:6" s="60" customFormat="1" ht="15" customHeight="1" x14ac:dyDescent="0.25">
      <c r="A667" s="74">
        <v>28</v>
      </c>
      <c r="B667" s="142" t="s">
        <v>778</v>
      </c>
      <c r="C667" s="111" t="s">
        <v>46</v>
      </c>
      <c r="D667" s="147">
        <v>80</v>
      </c>
      <c r="E667" s="314">
        <v>1.2586955483818554</v>
      </c>
      <c r="F667" s="315">
        <f t="shared" si="17"/>
        <v>100.69564387054842</v>
      </c>
    </row>
    <row r="668" spans="1:6" s="60" customFormat="1" ht="15" customHeight="1" x14ac:dyDescent="0.25">
      <c r="A668" s="74">
        <v>29</v>
      </c>
      <c r="B668" s="73" t="s">
        <v>779</v>
      </c>
      <c r="C668" s="74" t="s">
        <v>46</v>
      </c>
      <c r="D668" s="75">
        <v>35</v>
      </c>
      <c r="E668" s="314">
        <v>2.4996355008838465</v>
      </c>
      <c r="F668" s="315">
        <f t="shared" si="17"/>
        <v>87.487242530934623</v>
      </c>
    </row>
    <row r="669" spans="1:6" s="60" customFormat="1" ht="17.25" customHeight="1" x14ac:dyDescent="0.25">
      <c r="A669" s="74">
        <v>30</v>
      </c>
      <c r="B669" s="142" t="s">
        <v>780</v>
      </c>
      <c r="C669" s="111" t="s">
        <v>46</v>
      </c>
      <c r="D669" s="147">
        <v>20</v>
      </c>
      <c r="E669" s="314">
        <v>1.7273772047975764</v>
      </c>
      <c r="F669" s="315">
        <f t="shared" si="17"/>
        <v>34.54754409595153</v>
      </c>
    </row>
    <row r="670" spans="1:6" s="60" customFormat="1" ht="25.5" customHeight="1" x14ac:dyDescent="0.25">
      <c r="A670" s="74">
        <v>31</v>
      </c>
      <c r="B670" s="82" t="s">
        <v>781</v>
      </c>
      <c r="C670" s="83" t="s">
        <v>46</v>
      </c>
      <c r="D670" s="75">
        <v>117</v>
      </c>
      <c r="E670" s="314">
        <v>3.3719773785221943</v>
      </c>
      <c r="F670" s="315">
        <f t="shared" si="17"/>
        <v>394.5213532870967</v>
      </c>
    </row>
    <row r="671" spans="1:6" s="60" customFormat="1" ht="21" customHeight="1" x14ac:dyDescent="0.25">
      <c r="A671" s="74">
        <v>32</v>
      </c>
      <c r="B671" s="73" t="s">
        <v>782</v>
      </c>
      <c r="C671" s="74" t="s">
        <v>9</v>
      </c>
      <c r="D671" s="75">
        <v>156</v>
      </c>
      <c r="E671" s="314">
        <v>0.93736331283144236</v>
      </c>
      <c r="F671" s="315">
        <f t="shared" si="17"/>
        <v>146.22867680170501</v>
      </c>
    </row>
    <row r="672" spans="1:6" s="60" customFormat="1" ht="17.25" customHeight="1" x14ac:dyDescent="0.25">
      <c r="A672" s="74">
        <v>33</v>
      </c>
      <c r="B672" s="73" t="s">
        <v>783</v>
      </c>
      <c r="C672" s="74" t="s">
        <v>9</v>
      </c>
      <c r="D672" s="75">
        <v>78</v>
      </c>
      <c r="E672" s="314">
        <v>1.8747266256628847</v>
      </c>
      <c r="F672" s="315">
        <f t="shared" si="17"/>
        <v>146.22867680170501</v>
      </c>
    </row>
    <row r="673" spans="1:6" s="120" customFormat="1" ht="16.5" customHeight="1" x14ac:dyDescent="0.25">
      <c r="A673" s="119"/>
      <c r="B673" s="98" t="s">
        <v>784</v>
      </c>
      <c r="C673" s="135"/>
      <c r="D673" s="136"/>
      <c r="E673" s="137"/>
      <c r="F673" s="326">
        <f>SUM(F640:F672)</f>
        <v>18312.599957749164</v>
      </c>
    </row>
    <row r="674" spans="1:6" s="60" customFormat="1" ht="41.25" customHeight="1" x14ac:dyDescent="0.25">
      <c r="A674" s="20"/>
      <c r="B674" s="474" t="s">
        <v>828</v>
      </c>
      <c r="C674" s="475"/>
      <c r="D674" s="475"/>
      <c r="E674" s="475"/>
      <c r="F674" s="476"/>
    </row>
    <row r="675" spans="1:6" s="60" customFormat="1" ht="20.25" customHeight="1" x14ac:dyDescent="0.25">
      <c r="A675" s="74">
        <v>1</v>
      </c>
      <c r="B675" s="172" t="s">
        <v>785</v>
      </c>
      <c r="C675" s="84" t="s">
        <v>9</v>
      </c>
      <c r="D675" s="176">
        <v>109</v>
      </c>
      <c r="E675" s="314">
        <v>18.048064917181438</v>
      </c>
      <c r="F675" s="315">
        <f t="shared" ref="F675:F724" si="18">E675*D675</f>
        <v>1967.2390759727768</v>
      </c>
    </row>
    <row r="676" spans="1:6" s="94" customFormat="1" ht="24.75" customHeight="1" x14ac:dyDescent="0.25">
      <c r="A676" s="74">
        <v>2</v>
      </c>
      <c r="B676" s="172" t="s">
        <v>786</v>
      </c>
      <c r="C676" s="84" t="s">
        <v>9</v>
      </c>
      <c r="D676" s="176">
        <v>52</v>
      </c>
      <c r="E676" s="314">
        <v>21.09674795027486</v>
      </c>
      <c r="F676" s="315">
        <f t="shared" si="18"/>
        <v>1097.0308934142927</v>
      </c>
    </row>
    <row r="677" spans="1:6" s="60" customFormat="1" ht="27" customHeight="1" x14ac:dyDescent="0.25">
      <c r="A677" s="74">
        <v>3</v>
      </c>
      <c r="B677" s="172" t="s">
        <v>787</v>
      </c>
      <c r="C677" s="84" t="s">
        <v>9</v>
      </c>
      <c r="D677" s="176">
        <v>38</v>
      </c>
      <c r="E677" s="314">
        <v>15.704656635102834</v>
      </c>
      <c r="F677" s="315">
        <f t="shared" si="18"/>
        <v>596.77695213390768</v>
      </c>
    </row>
    <row r="678" spans="1:6" s="149" customFormat="1" ht="20.25" customHeight="1" x14ac:dyDescent="0.35">
      <c r="A678" s="74">
        <v>4</v>
      </c>
      <c r="B678" s="172" t="s">
        <v>788</v>
      </c>
      <c r="C678" s="84" t="s">
        <v>9</v>
      </c>
      <c r="D678" s="176">
        <v>138</v>
      </c>
      <c r="E678" s="314">
        <v>11.955203383777066</v>
      </c>
      <c r="F678" s="315">
        <f t="shared" si="18"/>
        <v>1649.8180669612352</v>
      </c>
    </row>
    <row r="679" spans="1:6" s="68" customFormat="1" ht="15.75" customHeight="1" x14ac:dyDescent="0.25">
      <c r="A679" s="74">
        <v>5</v>
      </c>
      <c r="B679" s="172" t="s">
        <v>789</v>
      </c>
      <c r="C679" s="84" t="s">
        <v>9</v>
      </c>
      <c r="D679" s="176">
        <v>22</v>
      </c>
      <c r="E679" s="314">
        <v>13.36124835302423</v>
      </c>
      <c r="F679" s="315">
        <f t="shared" si="18"/>
        <v>293.94746376653308</v>
      </c>
    </row>
    <row r="680" spans="1:6" s="68" customFormat="1" ht="22.5" customHeight="1" x14ac:dyDescent="0.25">
      <c r="A680" s="74">
        <v>6</v>
      </c>
      <c r="B680" s="172" t="s">
        <v>790</v>
      </c>
      <c r="C680" s="84" t="s">
        <v>9</v>
      </c>
      <c r="D680" s="176">
        <v>68</v>
      </c>
      <c r="E680" s="314">
        <v>11.254433165544718</v>
      </c>
      <c r="F680" s="315">
        <f t="shared" si="18"/>
        <v>765.30145525704086</v>
      </c>
    </row>
    <row r="681" spans="1:6" s="68" customFormat="1" ht="17.25" customHeight="1" x14ac:dyDescent="0.25">
      <c r="A681" s="74">
        <v>7</v>
      </c>
      <c r="B681" s="172" t="s">
        <v>791</v>
      </c>
      <c r="C681" s="84" t="s">
        <v>9</v>
      </c>
      <c r="D681" s="176">
        <v>9</v>
      </c>
      <c r="E681" s="314">
        <v>12.267657821387548</v>
      </c>
      <c r="F681" s="315">
        <f t="shared" si="18"/>
        <v>110.40892039248793</v>
      </c>
    </row>
    <row r="682" spans="1:6" s="68" customFormat="1" ht="29.25" customHeight="1" x14ac:dyDescent="0.25">
      <c r="A682" s="74">
        <v>8</v>
      </c>
      <c r="B682" s="172" t="s">
        <v>55</v>
      </c>
      <c r="C682" s="84" t="s">
        <v>9</v>
      </c>
      <c r="D682" s="176">
        <v>40</v>
      </c>
      <c r="E682" s="314">
        <v>21.328836512091488</v>
      </c>
      <c r="F682" s="315">
        <f t="shared" si="18"/>
        <v>853.1534604836595</v>
      </c>
    </row>
    <row r="683" spans="1:6" s="60" customFormat="1" ht="27.75" customHeight="1" x14ac:dyDescent="0.25">
      <c r="A683" s="74">
        <v>9</v>
      </c>
      <c r="B683" s="172" t="s">
        <v>792</v>
      </c>
      <c r="C683" s="84" t="s">
        <v>9</v>
      </c>
      <c r="D683" s="176">
        <v>14</v>
      </c>
      <c r="E683" s="314">
        <v>9.7021795656759497</v>
      </c>
      <c r="F683" s="315">
        <f t="shared" si="18"/>
        <v>135.8305139194633</v>
      </c>
    </row>
    <row r="684" spans="1:6" s="60" customFormat="1" ht="29.25" customHeight="1" x14ac:dyDescent="0.25">
      <c r="A684" s="74">
        <v>10</v>
      </c>
      <c r="B684" s="172" t="s">
        <v>793</v>
      </c>
      <c r="C684" s="84" t="s">
        <v>9</v>
      </c>
      <c r="D684" s="176">
        <v>5</v>
      </c>
      <c r="E684" s="314">
        <v>9.7021795656759497</v>
      </c>
      <c r="F684" s="315">
        <f t="shared" si="18"/>
        <v>48.510897828379747</v>
      </c>
    </row>
    <row r="685" spans="1:6" s="55" customFormat="1" ht="21" customHeight="1" x14ac:dyDescent="0.25">
      <c r="A685" s="74">
        <v>11</v>
      </c>
      <c r="B685" s="78" t="s">
        <v>733</v>
      </c>
      <c r="C685" s="79" t="s">
        <v>9</v>
      </c>
      <c r="D685" s="392">
        <v>2</v>
      </c>
      <c r="E685" s="314">
        <v>25.051788328916846</v>
      </c>
      <c r="F685" s="315">
        <f t="shared" si="18"/>
        <v>50.103576657833692</v>
      </c>
    </row>
    <row r="686" spans="1:6" s="55" customFormat="1" ht="27" customHeight="1" x14ac:dyDescent="0.25">
      <c r="A686" s="74">
        <v>12</v>
      </c>
      <c r="B686" s="172" t="s">
        <v>794</v>
      </c>
      <c r="C686" s="84" t="s">
        <v>9</v>
      </c>
      <c r="D686" s="176">
        <v>6</v>
      </c>
      <c r="E686" s="314">
        <v>12.191796478376162</v>
      </c>
      <c r="F686" s="315">
        <f t="shared" si="18"/>
        <v>73.150778870256971</v>
      </c>
    </row>
    <row r="687" spans="1:6" s="60" customFormat="1" ht="25.5" customHeight="1" x14ac:dyDescent="0.25">
      <c r="A687" s="74">
        <v>13</v>
      </c>
      <c r="B687" s="172" t="s">
        <v>795</v>
      </c>
      <c r="C687" s="84" t="s">
        <v>9</v>
      </c>
      <c r="D687" s="176">
        <v>4</v>
      </c>
      <c r="E687" s="314">
        <v>12.191796478376162</v>
      </c>
      <c r="F687" s="315">
        <f t="shared" si="18"/>
        <v>48.767185913504647</v>
      </c>
    </row>
    <row r="688" spans="1:6" s="60" customFormat="1" ht="18.75" customHeight="1" x14ac:dyDescent="0.25">
      <c r="A688" s="74">
        <v>14</v>
      </c>
      <c r="B688" s="73" t="s">
        <v>52</v>
      </c>
      <c r="C688" s="84" t="s">
        <v>9</v>
      </c>
      <c r="D688" s="176">
        <v>101</v>
      </c>
      <c r="E688" s="314">
        <v>1.9597694000753028</v>
      </c>
      <c r="F688" s="315">
        <f t="shared" si="18"/>
        <v>197.93670940760558</v>
      </c>
    </row>
    <row r="689" spans="1:6" s="60" customFormat="1" ht="18.75" customHeight="1" x14ac:dyDescent="0.25">
      <c r="A689" s="74">
        <v>15</v>
      </c>
      <c r="B689" s="172" t="s">
        <v>796</v>
      </c>
      <c r="C689" s="84" t="s">
        <v>9</v>
      </c>
      <c r="D689" s="176">
        <v>24</v>
      </c>
      <c r="E689" s="314">
        <v>2.4284510564910238</v>
      </c>
      <c r="F689" s="315">
        <f t="shared" si="18"/>
        <v>58.282825355784567</v>
      </c>
    </row>
    <row r="690" spans="1:6" s="60" customFormat="1" ht="16.5" customHeight="1" x14ac:dyDescent="0.25">
      <c r="A690" s="74">
        <v>16</v>
      </c>
      <c r="B690" s="172" t="s">
        <v>797</v>
      </c>
      <c r="C690" s="84" t="s">
        <v>9</v>
      </c>
      <c r="D690" s="176">
        <v>19</v>
      </c>
      <c r="E690" s="314">
        <v>2.8971327129067457</v>
      </c>
      <c r="F690" s="315">
        <f t="shared" si="18"/>
        <v>55.045521545228169</v>
      </c>
    </row>
    <row r="691" spans="1:6" s="60" customFormat="1" ht="27.75" customHeight="1" x14ac:dyDescent="0.25">
      <c r="A691" s="74">
        <v>17</v>
      </c>
      <c r="B691" s="172" t="s">
        <v>798</v>
      </c>
      <c r="C691" s="84" t="s">
        <v>9</v>
      </c>
      <c r="D691" s="176">
        <v>170</v>
      </c>
      <c r="E691" s="314">
        <v>1.9426662054780772</v>
      </c>
      <c r="F691" s="315">
        <f t="shared" si="18"/>
        <v>330.25325493127315</v>
      </c>
    </row>
    <row r="692" spans="1:6" s="60" customFormat="1" ht="16.5" customHeight="1" x14ac:dyDescent="0.25">
      <c r="A692" s="74">
        <v>18</v>
      </c>
      <c r="B692" s="172" t="s">
        <v>799</v>
      </c>
      <c r="C692" s="84" t="s">
        <v>9</v>
      </c>
      <c r="D692" s="176">
        <v>86</v>
      </c>
      <c r="E692" s="314">
        <v>2.4113478618937982</v>
      </c>
      <c r="F692" s="315">
        <f t="shared" si="18"/>
        <v>207.37591612286664</v>
      </c>
    </row>
    <row r="693" spans="1:6" s="60" customFormat="1" ht="15.75" customHeight="1" x14ac:dyDescent="0.25">
      <c r="A693" s="74">
        <v>19</v>
      </c>
      <c r="B693" s="172" t="s">
        <v>800</v>
      </c>
      <c r="C693" s="84" t="s">
        <v>9</v>
      </c>
      <c r="D693" s="176">
        <v>1</v>
      </c>
      <c r="E693" s="314">
        <v>4.4423017063619232</v>
      </c>
      <c r="F693" s="315">
        <f t="shared" si="18"/>
        <v>4.4423017063619232</v>
      </c>
    </row>
    <row r="694" spans="1:6" s="60" customFormat="1" ht="17.25" customHeight="1" x14ac:dyDescent="0.25">
      <c r="A694" s="74">
        <v>20</v>
      </c>
      <c r="B694" s="395" t="s">
        <v>801</v>
      </c>
      <c r="C694" s="84" t="s">
        <v>9</v>
      </c>
      <c r="D694" s="173">
        <v>1</v>
      </c>
      <c r="E694" s="314">
        <v>18.918088769730506</v>
      </c>
      <c r="F694" s="315">
        <f t="shared" si="18"/>
        <v>18.918088769730506</v>
      </c>
    </row>
    <row r="695" spans="1:6" s="60" customFormat="1" ht="17.25" customHeight="1" x14ac:dyDescent="0.25">
      <c r="A695" s="74">
        <v>21</v>
      </c>
      <c r="B695" s="78" t="s">
        <v>802</v>
      </c>
      <c r="C695" s="79" t="s">
        <v>9</v>
      </c>
      <c r="D695" s="80">
        <v>2</v>
      </c>
      <c r="E695" s="314">
        <v>39.112238021388478</v>
      </c>
      <c r="F695" s="315">
        <f t="shared" si="18"/>
        <v>78.224476042776956</v>
      </c>
    </row>
    <row r="696" spans="1:6" s="60" customFormat="1" ht="18" customHeight="1" x14ac:dyDescent="0.25">
      <c r="A696" s="74">
        <v>22</v>
      </c>
      <c r="B696" s="35" t="s">
        <v>803</v>
      </c>
      <c r="C696" s="74" t="s">
        <v>9</v>
      </c>
      <c r="D696" s="75">
        <v>16</v>
      </c>
      <c r="E696" s="314">
        <v>0.46868165641572118</v>
      </c>
      <c r="F696" s="315">
        <f t="shared" si="18"/>
        <v>7.4989065026515389</v>
      </c>
    </row>
    <row r="697" spans="1:6" s="94" customFormat="1" ht="17.25" customHeight="1" x14ac:dyDescent="0.25">
      <c r="A697" s="74">
        <v>23</v>
      </c>
      <c r="B697" s="73" t="s">
        <v>804</v>
      </c>
      <c r="C697" s="74" t="s">
        <v>9</v>
      </c>
      <c r="D697" s="81">
        <v>1</v>
      </c>
      <c r="E697" s="314">
        <v>14.064310676432592</v>
      </c>
      <c r="F697" s="315">
        <f t="shared" si="18"/>
        <v>14.064310676432592</v>
      </c>
    </row>
    <row r="698" spans="1:6" s="141" customFormat="1" ht="19.5" customHeight="1" x14ac:dyDescent="0.25">
      <c r="A698" s="74">
        <v>24</v>
      </c>
      <c r="B698" s="73" t="s">
        <v>805</v>
      </c>
      <c r="C698" s="74" t="s">
        <v>9</v>
      </c>
      <c r="D698" s="75">
        <v>487</v>
      </c>
      <c r="E698" s="314">
        <v>0.23434082820786059</v>
      </c>
      <c r="F698" s="315">
        <f t="shared" si="18"/>
        <v>114.12398333722811</v>
      </c>
    </row>
    <row r="699" spans="1:6" s="151" customFormat="1" ht="18.75" customHeight="1" x14ac:dyDescent="0.25">
      <c r="A699" s="74">
        <v>25</v>
      </c>
      <c r="B699" s="73" t="s">
        <v>56</v>
      </c>
      <c r="C699" s="74" t="s">
        <v>9</v>
      </c>
      <c r="D699" s="75">
        <v>550</v>
      </c>
      <c r="E699" s="314">
        <v>0.31245443761048081</v>
      </c>
      <c r="F699" s="315">
        <f t="shared" si="18"/>
        <v>171.84994068576444</v>
      </c>
    </row>
    <row r="700" spans="1:6" s="94" customFormat="1" ht="24.75" customHeight="1" x14ac:dyDescent="0.25">
      <c r="A700" s="74">
        <v>26</v>
      </c>
      <c r="B700" s="82" t="s">
        <v>806</v>
      </c>
      <c r="C700" s="83" t="s">
        <v>46</v>
      </c>
      <c r="D700" s="75">
        <v>33</v>
      </c>
      <c r="E700" s="314">
        <v>4.9342495665745991</v>
      </c>
      <c r="F700" s="315">
        <f t="shared" si="18"/>
        <v>162.83023569696178</v>
      </c>
    </row>
    <row r="701" spans="1:6" s="114" customFormat="1" ht="17.25" customHeight="1" x14ac:dyDescent="0.25">
      <c r="A701" s="74">
        <v>27</v>
      </c>
      <c r="B701" s="76" t="s">
        <v>807</v>
      </c>
      <c r="C701" s="77" t="s">
        <v>9</v>
      </c>
      <c r="D701" s="171">
        <v>33</v>
      </c>
      <c r="E701" s="314">
        <v>6.2490887522096159</v>
      </c>
      <c r="F701" s="315">
        <f t="shared" si="18"/>
        <v>206.21992882291732</v>
      </c>
    </row>
    <row r="702" spans="1:6" s="114" customFormat="1" ht="19.5" customHeight="1" x14ac:dyDescent="0.25">
      <c r="A702" s="74">
        <v>28</v>
      </c>
      <c r="B702" s="73" t="s">
        <v>808</v>
      </c>
      <c r="C702" s="74" t="s">
        <v>9</v>
      </c>
      <c r="D702" s="75">
        <v>1</v>
      </c>
      <c r="E702" s="314">
        <v>21.57848593720194</v>
      </c>
      <c r="F702" s="315">
        <f t="shared" si="18"/>
        <v>21.57848593720194</v>
      </c>
    </row>
    <row r="703" spans="1:6" s="114" customFormat="1" ht="18.75" customHeight="1" x14ac:dyDescent="0.25">
      <c r="A703" s="74">
        <v>29</v>
      </c>
      <c r="B703" s="73" t="s">
        <v>809</v>
      </c>
      <c r="C703" s="74" t="s">
        <v>9</v>
      </c>
      <c r="D703" s="75">
        <v>4</v>
      </c>
      <c r="E703" s="314">
        <v>30.952119065516367</v>
      </c>
      <c r="F703" s="315">
        <f t="shared" si="18"/>
        <v>123.80847626206547</v>
      </c>
    </row>
    <row r="704" spans="1:6" s="114" customFormat="1" ht="18.75" customHeight="1" x14ac:dyDescent="0.25">
      <c r="A704" s="74">
        <v>30</v>
      </c>
      <c r="B704" s="73" t="s">
        <v>810</v>
      </c>
      <c r="C704" s="74" t="s">
        <v>9</v>
      </c>
      <c r="D704" s="75">
        <v>2</v>
      </c>
      <c r="E704" s="314">
        <v>40.325752193830787</v>
      </c>
      <c r="F704" s="315">
        <f t="shared" si="18"/>
        <v>80.651504387661575</v>
      </c>
    </row>
    <row r="705" spans="1:6" s="94" customFormat="1" ht="18.75" customHeight="1" x14ac:dyDescent="0.25">
      <c r="A705" s="74">
        <v>31</v>
      </c>
      <c r="B705" s="73" t="s">
        <v>811</v>
      </c>
      <c r="C705" s="74" t="s">
        <v>9</v>
      </c>
      <c r="D705" s="75">
        <v>1</v>
      </c>
      <c r="E705" s="314">
        <v>11.954862144522739</v>
      </c>
      <c r="F705" s="315">
        <f t="shared" si="18"/>
        <v>11.954862144522739</v>
      </c>
    </row>
    <row r="706" spans="1:6" s="94" customFormat="1" ht="18.75" customHeight="1" x14ac:dyDescent="0.25">
      <c r="A706" s="74">
        <v>32</v>
      </c>
      <c r="B706" s="73" t="s">
        <v>812</v>
      </c>
      <c r="C706" s="74" t="s">
        <v>9</v>
      </c>
      <c r="D706" s="75">
        <v>45</v>
      </c>
      <c r="E706" s="314">
        <v>2.4996355008838465</v>
      </c>
      <c r="F706" s="315">
        <f t="shared" si="18"/>
        <v>112.48359753977309</v>
      </c>
    </row>
    <row r="707" spans="1:6" s="94" customFormat="1" ht="18.75" customHeight="1" x14ac:dyDescent="0.25">
      <c r="A707" s="74">
        <v>33</v>
      </c>
      <c r="B707" s="73" t="s">
        <v>813</v>
      </c>
      <c r="C707" s="74" t="s">
        <v>9</v>
      </c>
      <c r="D707" s="75">
        <v>55</v>
      </c>
      <c r="E707" s="314">
        <v>2.4996355008838465</v>
      </c>
      <c r="F707" s="315">
        <f t="shared" si="18"/>
        <v>137.47995254861155</v>
      </c>
    </row>
    <row r="708" spans="1:6" s="154" customFormat="1" ht="21.75" customHeight="1" x14ac:dyDescent="0.25">
      <c r="A708" s="74">
        <v>34</v>
      </c>
      <c r="B708" s="73" t="s">
        <v>814</v>
      </c>
      <c r="C708" s="74" t="s">
        <v>9</v>
      </c>
      <c r="D708" s="75">
        <v>5</v>
      </c>
      <c r="E708" s="314">
        <v>2.9683171572995675</v>
      </c>
      <c r="F708" s="315">
        <f t="shared" si="18"/>
        <v>14.841585786497838</v>
      </c>
    </row>
    <row r="709" spans="1:6" s="114" customFormat="1" ht="18.75" customHeight="1" x14ac:dyDescent="0.25">
      <c r="A709" s="74">
        <v>35</v>
      </c>
      <c r="B709" s="73" t="s">
        <v>815</v>
      </c>
      <c r="C709" s="74" t="s">
        <v>9</v>
      </c>
      <c r="D709" s="75">
        <v>3</v>
      </c>
      <c r="E709" s="314">
        <v>3.280771594910048</v>
      </c>
      <c r="F709" s="315">
        <f t="shared" si="18"/>
        <v>9.842314784730144</v>
      </c>
    </row>
    <row r="710" spans="1:6" s="114" customFormat="1" ht="18.75" customHeight="1" x14ac:dyDescent="0.25">
      <c r="A710" s="74">
        <v>36</v>
      </c>
      <c r="B710" s="76" t="s">
        <v>816</v>
      </c>
      <c r="C710" s="77" t="s">
        <v>9</v>
      </c>
      <c r="D710" s="32">
        <v>4</v>
      </c>
      <c r="E710" s="314">
        <v>12.498177504419232</v>
      </c>
      <c r="F710" s="315">
        <f t="shared" si="18"/>
        <v>49.992710017676927</v>
      </c>
    </row>
    <row r="711" spans="1:6" s="141" customFormat="1" ht="19.5" customHeight="1" x14ac:dyDescent="0.25">
      <c r="A711" s="74">
        <v>37</v>
      </c>
      <c r="B711" s="76" t="s">
        <v>817</v>
      </c>
      <c r="C711" s="77" t="s">
        <v>9</v>
      </c>
      <c r="D711" s="171">
        <v>1</v>
      </c>
      <c r="E711" s="314">
        <v>7.967588159067259</v>
      </c>
      <c r="F711" s="315">
        <f t="shared" si="18"/>
        <v>7.967588159067259</v>
      </c>
    </row>
    <row r="712" spans="1:6" s="141" customFormat="1" ht="21" customHeight="1" x14ac:dyDescent="0.25">
      <c r="A712" s="74">
        <v>38</v>
      </c>
      <c r="B712" s="76" t="s">
        <v>818</v>
      </c>
      <c r="C712" s="77" t="s">
        <v>9</v>
      </c>
      <c r="D712" s="171">
        <v>2</v>
      </c>
      <c r="E712" s="314">
        <v>10.623450878756346</v>
      </c>
      <c r="F712" s="315">
        <f t="shared" si="18"/>
        <v>21.246901757512692</v>
      </c>
    </row>
    <row r="713" spans="1:6" s="94" customFormat="1" ht="21" customHeight="1" x14ac:dyDescent="0.25">
      <c r="A713" s="74">
        <v>39</v>
      </c>
      <c r="B713" s="76" t="s">
        <v>819</v>
      </c>
      <c r="C713" s="77" t="s">
        <v>9</v>
      </c>
      <c r="D713" s="171">
        <v>5</v>
      </c>
      <c r="E713" s="314">
        <v>12.498177504419232</v>
      </c>
      <c r="F713" s="315">
        <f t="shared" si="18"/>
        <v>62.490887522096159</v>
      </c>
    </row>
    <row r="714" spans="1:6" s="114" customFormat="1" ht="16.5" customHeight="1" x14ac:dyDescent="0.25">
      <c r="A714" s="74">
        <v>40</v>
      </c>
      <c r="B714" s="73" t="s">
        <v>740</v>
      </c>
      <c r="C714" s="74" t="s">
        <v>46</v>
      </c>
      <c r="D714" s="75">
        <v>6600</v>
      </c>
      <c r="E714" s="314">
        <v>2.1493923380144935</v>
      </c>
      <c r="F714" s="315">
        <f t="shared" si="18"/>
        <v>14185.989430895657</v>
      </c>
    </row>
    <row r="715" spans="1:6" s="94" customFormat="1" ht="21.75" customHeight="1" x14ac:dyDescent="0.25">
      <c r="A715" s="74">
        <v>41</v>
      </c>
      <c r="B715" s="73" t="s">
        <v>750</v>
      </c>
      <c r="C715" s="74" t="s">
        <v>46</v>
      </c>
      <c r="D715" s="75">
        <v>3100</v>
      </c>
      <c r="E715" s="314">
        <v>2.4149786099834021</v>
      </c>
      <c r="F715" s="315">
        <f t="shared" si="18"/>
        <v>7486.4336909485464</v>
      </c>
    </row>
    <row r="716" spans="1:6" s="114" customFormat="1" ht="18.75" customHeight="1" x14ac:dyDescent="0.25">
      <c r="A716" s="74">
        <v>42</v>
      </c>
      <c r="B716" s="73" t="s">
        <v>820</v>
      </c>
      <c r="C716" s="74" t="s">
        <v>46</v>
      </c>
      <c r="D716" s="75">
        <v>200</v>
      </c>
      <c r="E716" s="314">
        <v>2.7899239351159788</v>
      </c>
      <c r="F716" s="315">
        <f t="shared" si="18"/>
        <v>557.98478702319574</v>
      </c>
    </row>
    <row r="717" spans="1:6" s="114" customFormat="1" ht="18.75" customHeight="1" x14ac:dyDescent="0.25">
      <c r="A717" s="74">
        <v>43</v>
      </c>
      <c r="B717" s="73" t="s">
        <v>821</v>
      </c>
      <c r="C717" s="74" t="s">
        <v>46</v>
      </c>
      <c r="D717" s="75">
        <v>30</v>
      </c>
      <c r="E717" s="314">
        <v>3.2586055915316998</v>
      </c>
      <c r="F717" s="315">
        <f t="shared" si="18"/>
        <v>97.758167745950999</v>
      </c>
    </row>
    <row r="718" spans="1:6" s="114" customFormat="1" ht="21.75" customHeight="1" x14ac:dyDescent="0.25">
      <c r="A718" s="74">
        <v>44</v>
      </c>
      <c r="B718" s="73" t="s">
        <v>54</v>
      </c>
      <c r="C718" s="74" t="s">
        <v>46</v>
      </c>
      <c r="D718" s="75">
        <v>30</v>
      </c>
      <c r="E718" s="314">
        <v>2.8680375445185988</v>
      </c>
      <c r="F718" s="315">
        <f t="shared" si="18"/>
        <v>86.041126335557962</v>
      </c>
    </row>
    <row r="719" spans="1:6" s="114" customFormat="1" ht="15.75" customHeight="1" x14ac:dyDescent="0.25">
      <c r="A719" s="74">
        <v>45</v>
      </c>
      <c r="B719" s="73" t="s">
        <v>822</v>
      </c>
      <c r="C719" s="74" t="s">
        <v>46</v>
      </c>
      <c r="D719" s="75">
        <v>30</v>
      </c>
      <c r="E719" s="314">
        <v>4.2897052356462861</v>
      </c>
      <c r="F719" s="315">
        <f t="shared" si="18"/>
        <v>128.69115706938859</v>
      </c>
    </row>
    <row r="720" spans="1:6" s="141" customFormat="1" ht="22.5" customHeight="1" x14ac:dyDescent="0.25">
      <c r="A720" s="74">
        <v>46</v>
      </c>
      <c r="B720" s="78" t="s">
        <v>51</v>
      </c>
      <c r="C720" s="79" t="s">
        <v>46</v>
      </c>
      <c r="D720" s="80">
        <v>9880</v>
      </c>
      <c r="E720" s="314">
        <v>0.42830872981299545</v>
      </c>
      <c r="F720" s="315">
        <f t="shared" si="18"/>
        <v>4231.6902505523949</v>
      </c>
    </row>
    <row r="721" spans="1:6" s="94" customFormat="1" ht="21.75" customHeight="1" x14ac:dyDescent="0.25">
      <c r="A721" s="74">
        <v>47</v>
      </c>
      <c r="B721" s="78" t="s">
        <v>823</v>
      </c>
      <c r="C721" s="79" t="s">
        <v>46</v>
      </c>
      <c r="D721" s="80">
        <v>60</v>
      </c>
      <c r="E721" s="314">
        <v>0.49079961733509164</v>
      </c>
      <c r="F721" s="315">
        <f t="shared" si="18"/>
        <v>29.447977040105499</v>
      </c>
    </row>
    <row r="722" spans="1:6" s="94" customFormat="1" ht="18.75" customHeight="1" x14ac:dyDescent="0.25">
      <c r="A722" s="74">
        <v>48</v>
      </c>
      <c r="B722" s="73" t="s">
        <v>824</v>
      </c>
      <c r="C722" s="74" t="s">
        <v>46</v>
      </c>
      <c r="D722" s="75">
        <v>250</v>
      </c>
      <c r="E722" s="314">
        <v>0.93736331283144236</v>
      </c>
      <c r="F722" s="315">
        <f t="shared" si="18"/>
        <v>234.3408282078606</v>
      </c>
    </row>
    <row r="723" spans="1:6" s="114" customFormat="1" ht="29.25" customHeight="1" x14ac:dyDescent="0.25">
      <c r="A723" s="74">
        <v>49</v>
      </c>
      <c r="B723" s="73" t="s">
        <v>825</v>
      </c>
      <c r="C723" s="74" t="s">
        <v>9</v>
      </c>
      <c r="D723" s="75">
        <v>2</v>
      </c>
      <c r="E723" s="314">
        <v>285.11467431956368</v>
      </c>
      <c r="F723" s="315">
        <f t="shared" si="18"/>
        <v>570.22934863912735</v>
      </c>
    </row>
    <row r="724" spans="1:6" s="94" customFormat="1" ht="19.5" customHeight="1" x14ac:dyDescent="0.25">
      <c r="A724" s="74">
        <v>50</v>
      </c>
      <c r="B724" s="78" t="s">
        <v>826</v>
      </c>
      <c r="C724" s="74" t="s">
        <v>9</v>
      </c>
      <c r="D724" s="75">
        <v>2</v>
      </c>
      <c r="E724" s="314">
        <v>11.878472674949899</v>
      </c>
      <c r="F724" s="315">
        <f t="shared" si="18"/>
        <v>23.756945349899798</v>
      </c>
    </row>
    <row r="725" spans="1:6" s="114" customFormat="1" ht="18.75" customHeight="1" x14ac:dyDescent="0.25">
      <c r="A725" s="168"/>
      <c r="B725" s="177" t="s">
        <v>827</v>
      </c>
      <c r="C725" s="178"/>
      <c r="D725" s="150"/>
      <c r="E725" s="235"/>
      <c r="F725" s="326">
        <f>SUM(F675:F724)</f>
        <v>37603.808217830061</v>
      </c>
    </row>
    <row r="726" spans="1:6" s="94" customFormat="1" ht="20.25" customHeight="1" x14ac:dyDescent="0.25">
      <c r="A726" s="130"/>
      <c r="B726" s="477" t="s">
        <v>836</v>
      </c>
      <c r="C726" s="478"/>
      <c r="D726" s="478"/>
      <c r="E726" s="478"/>
      <c r="F726" s="479"/>
    </row>
    <row r="727" spans="1:6" s="114" customFormat="1" ht="26.25" customHeight="1" x14ac:dyDescent="0.25">
      <c r="A727" s="74">
        <v>1</v>
      </c>
      <c r="B727" s="172" t="s">
        <v>786</v>
      </c>
      <c r="C727" s="84" t="s">
        <v>9</v>
      </c>
      <c r="D727" s="176">
        <v>24</v>
      </c>
      <c r="E727" s="314">
        <v>21.09674795027486</v>
      </c>
      <c r="F727" s="315">
        <f t="shared" ref="F727:F752" si="19">E727*D727</f>
        <v>506.32195080659665</v>
      </c>
    </row>
    <row r="728" spans="1:6" s="114" customFormat="1" ht="21.75" customHeight="1" x14ac:dyDescent="0.25">
      <c r="A728" s="74">
        <v>2</v>
      </c>
      <c r="B728" s="172" t="s">
        <v>829</v>
      </c>
      <c r="C728" s="84" t="s">
        <v>9</v>
      </c>
      <c r="D728" s="176">
        <v>21</v>
      </c>
      <c r="E728" s="314">
        <v>34.451922891731684</v>
      </c>
      <c r="F728" s="315">
        <f t="shared" si="19"/>
        <v>723.4903807263654</v>
      </c>
    </row>
    <row r="729" spans="1:6" s="114" customFormat="1" ht="18.75" customHeight="1" x14ac:dyDescent="0.25">
      <c r="A729" s="74">
        <v>3</v>
      </c>
      <c r="B729" s="76" t="s">
        <v>830</v>
      </c>
      <c r="C729" s="77" t="s">
        <v>9</v>
      </c>
      <c r="D729" s="171">
        <v>42</v>
      </c>
      <c r="E729" s="314">
        <v>3.124544376104808</v>
      </c>
      <c r="F729" s="315">
        <f t="shared" si="19"/>
        <v>131.23086379640193</v>
      </c>
    </row>
    <row r="730" spans="1:6" s="141" customFormat="1" ht="21" customHeight="1" x14ac:dyDescent="0.25">
      <c r="A730" s="74">
        <v>4</v>
      </c>
      <c r="B730" s="172" t="s">
        <v>785</v>
      </c>
      <c r="C730" s="84" t="s">
        <v>9</v>
      </c>
      <c r="D730" s="176">
        <v>4</v>
      </c>
      <c r="E730" s="314">
        <v>13.36124835302423</v>
      </c>
      <c r="F730" s="315">
        <f t="shared" si="19"/>
        <v>53.44499341209692</v>
      </c>
    </row>
    <row r="731" spans="1:6" s="94" customFormat="1" ht="19.5" customHeight="1" x14ac:dyDescent="0.25">
      <c r="A731" s="74">
        <v>5</v>
      </c>
      <c r="B731" s="172" t="s">
        <v>791</v>
      </c>
      <c r="C731" s="84" t="s">
        <v>9</v>
      </c>
      <c r="D731" s="176">
        <v>2</v>
      </c>
      <c r="E731" s="314">
        <v>12.267657821387548</v>
      </c>
      <c r="F731" s="315">
        <f t="shared" si="19"/>
        <v>24.535315642775096</v>
      </c>
    </row>
    <row r="732" spans="1:6" s="94" customFormat="1" ht="33.75" customHeight="1" x14ac:dyDescent="0.25">
      <c r="A732" s="74">
        <v>6</v>
      </c>
      <c r="B732" s="172" t="s">
        <v>55</v>
      </c>
      <c r="C732" s="84" t="s">
        <v>9</v>
      </c>
      <c r="D732" s="176">
        <v>6</v>
      </c>
      <c r="E732" s="314">
        <v>21.328836512091488</v>
      </c>
      <c r="F732" s="315">
        <f t="shared" si="19"/>
        <v>127.97301907254894</v>
      </c>
    </row>
    <row r="733" spans="1:6" s="151" customFormat="1" ht="29.25" customHeight="1" x14ac:dyDescent="0.25">
      <c r="A733" s="74">
        <v>7</v>
      </c>
      <c r="B733" s="172" t="s">
        <v>831</v>
      </c>
      <c r="C733" s="84" t="s">
        <v>9</v>
      </c>
      <c r="D733" s="176">
        <v>4</v>
      </c>
      <c r="E733" s="314">
        <v>9.7021795656759497</v>
      </c>
      <c r="F733" s="315">
        <f t="shared" si="19"/>
        <v>38.808718262703799</v>
      </c>
    </row>
    <row r="734" spans="1:6" s="94" customFormat="1" ht="22.5" customHeight="1" x14ac:dyDescent="0.25">
      <c r="A734" s="74">
        <v>8</v>
      </c>
      <c r="B734" s="73" t="s">
        <v>52</v>
      </c>
      <c r="C734" s="84" t="s">
        <v>9</v>
      </c>
      <c r="D734" s="176">
        <v>10</v>
      </c>
      <c r="E734" s="314">
        <v>1.9597694000753028</v>
      </c>
      <c r="F734" s="315">
        <f t="shared" si="19"/>
        <v>19.597694000753027</v>
      </c>
    </row>
    <row r="735" spans="1:6" s="92" customFormat="1" ht="24.75" customHeight="1" x14ac:dyDescent="0.25">
      <c r="A735" s="74">
        <v>9</v>
      </c>
      <c r="B735" s="172" t="s">
        <v>796</v>
      </c>
      <c r="C735" s="84" t="s">
        <v>9</v>
      </c>
      <c r="D735" s="176">
        <v>1</v>
      </c>
      <c r="E735" s="314">
        <v>2.4284510564910238</v>
      </c>
      <c r="F735" s="315">
        <f t="shared" si="19"/>
        <v>2.4284510564910238</v>
      </c>
    </row>
    <row r="736" spans="1:6" s="92" customFormat="1" ht="18.75" customHeight="1" x14ac:dyDescent="0.25">
      <c r="A736" s="74">
        <v>10</v>
      </c>
      <c r="B736" s="172" t="s">
        <v>832</v>
      </c>
      <c r="C736" s="84" t="s">
        <v>9</v>
      </c>
      <c r="D736" s="176">
        <v>12</v>
      </c>
      <c r="E736" s="314">
        <v>1.9426662054780772</v>
      </c>
      <c r="F736" s="315">
        <f t="shared" si="19"/>
        <v>23.311994465736927</v>
      </c>
    </row>
    <row r="737" spans="1:6" s="92" customFormat="1" ht="23.25" customHeight="1" x14ac:dyDescent="0.25">
      <c r="A737" s="74">
        <v>11</v>
      </c>
      <c r="B737" s="172" t="s">
        <v>799</v>
      </c>
      <c r="C737" s="84" t="s">
        <v>9</v>
      </c>
      <c r="D737" s="176">
        <v>9</v>
      </c>
      <c r="E737" s="314">
        <v>2.4113478618937982</v>
      </c>
      <c r="F737" s="315">
        <f t="shared" si="19"/>
        <v>21.702130757044184</v>
      </c>
    </row>
    <row r="738" spans="1:6" s="151" customFormat="1" ht="24.75" customHeight="1" x14ac:dyDescent="0.25">
      <c r="A738" s="74">
        <v>12</v>
      </c>
      <c r="B738" s="73" t="s">
        <v>805</v>
      </c>
      <c r="C738" s="74" t="s">
        <v>9</v>
      </c>
      <c r="D738" s="75">
        <v>41</v>
      </c>
      <c r="E738" s="314">
        <v>0.23434082820786059</v>
      </c>
      <c r="F738" s="315">
        <f t="shared" si="19"/>
        <v>9.6079739565222848</v>
      </c>
    </row>
    <row r="739" spans="1:6" s="92" customFormat="1" ht="20.25" customHeight="1" x14ac:dyDescent="0.25">
      <c r="A739" s="74">
        <v>13</v>
      </c>
      <c r="B739" s="73" t="s">
        <v>56</v>
      </c>
      <c r="C739" s="74" t="s">
        <v>9</v>
      </c>
      <c r="D739" s="75">
        <v>55</v>
      </c>
      <c r="E739" s="314">
        <v>0.31245443761048081</v>
      </c>
      <c r="F739" s="315">
        <f t="shared" si="19"/>
        <v>17.184994068576444</v>
      </c>
    </row>
    <row r="740" spans="1:6" s="92" customFormat="1" ht="21.75" customHeight="1" x14ac:dyDescent="0.25">
      <c r="A740" s="74">
        <v>14</v>
      </c>
      <c r="B740" s="73" t="s">
        <v>809</v>
      </c>
      <c r="C740" s="74" t="s">
        <v>9</v>
      </c>
      <c r="D740" s="75">
        <v>1</v>
      </c>
      <c r="E740" s="314">
        <v>30.952119065516367</v>
      </c>
      <c r="F740" s="315">
        <f t="shared" si="19"/>
        <v>30.952119065516367</v>
      </c>
    </row>
    <row r="741" spans="1:6" s="92" customFormat="1" ht="19.5" customHeight="1" x14ac:dyDescent="0.25">
      <c r="A741" s="74">
        <v>15</v>
      </c>
      <c r="B741" s="73" t="s">
        <v>812</v>
      </c>
      <c r="C741" s="74" t="s">
        <v>9</v>
      </c>
      <c r="D741" s="75">
        <v>3</v>
      </c>
      <c r="E741" s="314">
        <v>2.4996355008838465</v>
      </c>
      <c r="F741" s="315">
        <f t="shared" si="19"/>
        <v>7.4989065026515398</v>
      </c>
    </row>
    <row r="742" spans="1:6" s="92" customFormat="1" ht="21" customHeight="1" x14ac:dyDescent="0.25">
      <c r="A742" s="74">
        <v>16</v>
      </c>
      <c r="B742" s="73" t="s">
        <v>813</v>
      </c>
      <c r="C742" s="74" t="s">
        <v>9</v>
      </c>
      <c r="D742" s="75">
        <v>8</v>
      </c>
      <c r="E742" s="314">
        <v>2.4996355008838465</v>
      </c>
      <c r="F742" s="315">
        <f t="shared" si="19"/>
        <v>19.997084007070772</v>
      </c>
    </row>
    <row r="743" spans="1:6" s="94" customFormat="1" ht="21.75" customHeight="1" x14ac:dyDescent="0.25">
      <c r="A743" s="74">
        <v>17</v>
      </c>
      <c r="B743" s="73" t="s">
        <v>814</v>
      </c>
      <c r="C743" s="74" t="s">
        <v>9</v>
      </c>
      <c r="D743" s="75">
        <v>3</v>
      </c>
      <c r="E743" s="314">
        <v>2.9683171572995675</v>
      </c>
      <c r="F743" s="315">
        <f t="shared" si="19"/>
        <v>8.904951471898702</v>
      </c>
    </row>
    <row r="744" spans="1:6" s="94" customFormat="1" ht="20.25" customHeight="1" x14ac:dyDescent="0.25">
      <c r="A744" s="74">
        <v>18</v>
      </c>
      <c r="B744" s="76" t="s">
        <v>833</v>
      </c>
      <c r="C744" s="77" t="s">
        <v>9</v>
      </c>
      <c r="D744" s="171">
        <v>1</v>
      </c>
      <c r="E744" s="314">
        <v>9.061178690703942</v>
      </c>
      <c r="F744" s="315">
        <f t="shared" si="19"/>
        <v>9.061178690703942</v>
      </c>
    </row>
    <row r="745" spans="1:6" s="94" customFormat="1" ht="20.25" customHeight="1" x14ac:dyDescent="0.25">
      <c r="A745" s="74">
        <v>19</v>
      </c>
      <c r="B745" s="76" t="s">
        <v>819</v>
      </c>
      <c r="C745" s="77" t="s">
        <v>9</v>
      </c>
      <c r="D745" s="171">
        <v>1</v>
      </c>
      <c r="E745" s="314">
        <v>12.498177504419232</v>
      </c>
      <c r="F745" s="315">
        <f t="shared" si="19"/>
        <v>12.498177504419232</v>
      </c>
    </row>
    <row r="746" spans="1:6" s="94" customFormat="1" ht="19.5" customHeight="1" x14ac:dyDescent="0.25">
      <c r="A746" s="74">
        <v>20</v>
      </c>
      <c r="B746" s="73" t="s">
        <v>54</v>
      </c>
      <c r="C746" s="74" t="s">
        <v>46</v>
      </c>
      <c r="D746" s="75">
        <v>180</v>
      </c>
      <c r="E746" s="314">
        <v>2.8680375445185988</v>
      </c>
      <c r="F746" s="315">
        <f t="shared" si="19"/>
        <v>516.24675801334774</v>
      </c>
    </row>
    <row r="747" spans="1:6" s="94" customFormat="1" ht="19.5" customHeight="1" x14ac:dyDescent="0.25">
      <c r="A747" s="74">
        <v>21</v>
      </c>
      <c r="B747" s="73" t="s">
        <v>740</v>
      </c>
      <c r="C747" s="74" t="s">
        <v>46</v>
      </c>
      <c r="D747" s="75">
        <v>200</v>
      </c>
      <c r="E747" s="314">
        <v>2.1493923380144935</v>
      </c>
      <c r="F747" s="315">
        <f t="shared" si="19"/>
        <v>429.8784676028987</v>
      </c>
    </row>
    <row r="748" spans="1:6" s="94" customFormat="1" ht="21" customHeight="1" x14ac:dyDescent="0.25">
      <c r="A748" s="74">
        <v>22</v>
      </c>
      <c r="B748" s="73" t="s">
        <v>750</v>
      </c>
      <c r="C748" s="74" t="s">
        <v>46</v>
      </c>
      <c r="D748" s="75">
        <v>650</v>
      </c>
      <c r="E748" s="314">
        <v>2.4149786099834021</v>
      </c>
      <c r="F748" s="315">
        <f t="shared" si="19"/>
        <v>1569.7360964892114</v>
      </c>
    </row>
    <row r="749" spans="1:6" s="94" customFormat="1" ht="17.25" customHeight="1" x14ac:dyDescent="0.25">
      <c r="A749" s="74">
        <v>23</v>
      </c>
      <c r="B749" s="73" t="s">
        <v>820</v>
      </c>
      <c r="C749" s="74" t="s">
        <v>46</v>
      </c>
      <c r="D749" s="75">
        <v>120</v>
      </c>
      <c r="E749" s="314">
        <v>2.7899239351159788</v>
      </c>
      <c r="F749" s="315">
        <f t="shared" si="19"/>
        <v>334.79087221391745</v>
      </c>
    </row>
    <row r="750" spans="1:6" s="125" customFormat="1" ht="16.5" customHeight="1" x14ac:dyDescent="0.25">
      <c r="A750" s="74">
        <v>24</v>
      </c>
      <c r="B750" s="73" t="s">
        <v>834</v>
      </c>
      <c r="C750" s="74" t="s">
        <v>46</v>
      </c>
      <c r="D750" s="75">
        <v>25</v>
      </c>
      <c r="E750" s="314">
        <v>2.4306013318639259</v>
      </c>
      <c r="F750" s="315">
        <f t="shared" si="19"/>
        <v>60.765033296598148</v>
      </c>
    </row>
    <row r="751" spans="1:6" s="125" customFormat="1" ht="19.5" customHeight="1" x14ac:dyDescent="0.25">
      <c r="A751" s="74">
        <v>25</v>
      </c>
      <c r="B751" s="73" t="s">
        <v>824</v>
      </c>
      <c r="C751" s="74" t="s">
        <v>46</v>
      </c>
      <c r="D751" s="75">
        <v>180</v>
      </c>
      <c r="E751" s="314">
        <v>0.93736331283144236</v>
      </c>
      <c r="F751" s="315">
        <f t="shared" si="19"/>
        <v>168.72539630965963</v>
      </c>
    </row>
    <row r="752" spans="1:6" s="141" customFormat="1" ht="21" customHeight="1" x14ac:dyDescent="0.25">
      <c r="A752" s="74">
        <v>26</v>
      </c>
      <c r="B752" s="78" t="s">
        <v>51</v>
      </c>
      <c r="C752" s="79" t="s">
        <v>46</v>
      </c>
      <c r="D752" s="80">
        <v>970</v>
      </c>
      <c r="E752" s="314">
        <v>0.42830872981299545</v>
      </c>
      <c r="F752" s="315">
        <f t="shared" si="19"/>
        <v>415.45946791860558</v>
      </c>
    </row>
    <row r="753" spans="1:6" s="140" customFormat="1" ht="20.25" customHeight="1" x14ac:dyDescent="0.25">
      <c r="A753" s="168"/>
      <c r="B753" s="177" t="s">
        <v>835</v>
      </c>
      <c r="C753" s="178"/>
      <c r="D753" s="150"/>
      <c r="E753" s="264"/>
      <c r="F753" s="326">
        <f>SUM(F727:F752)</f>
        <v>5284.1529891111113</v>
      </c>
    </row>
    <row r="754" spans="1:6" s="140" customFormat="1" ht="20.25" customHeight="1" x14ac:dyDescent="0.25">
      <c r="A754" s="130"/>
      <c r="B754" s="477" t="s">
        <v>856</v>
      </c>
      <c r="C754" s="478"/>
      <c r="D754" s="478"/>
      <c r="E754" s="478"/>
      <c r="F754" s="479"/>
    </row>
    <row r="755" spans="1:6" s="140" customFormat="1" ht="27.75" customHeight="1" x14ac:dyDescent="0.25">
      <c r="A755" s="74">
        <v>1</v>
      </c>
      <c r="B755" s="73" t="s">
        <v>837</v>
      </c>
      <c r="C755" s="74" t="s">
        <v>9</v>
      </c>
      <c r="D755" s="75">
        <v>1</v>
      </c>
      <c r="E755" s="314">
        <v>49.699385322145211</v>
      </c>
      <c r="F755" s="315">
        <f t="shared" ref="F755:F788" si="20">E755*D755</f>
        <v>49.699385322145211</v>
      </c>
    </row>
    <row r="756" spans="1:6" s="140" customFormat="1" ht="20.25" customHeight="1" x14ac:dyDescent="0.25">
      <c r="A756" s="74">
        <v>2</v>
      </c>
      <c r="B756" s="76" t="s">
        <v>838</v>
      </c>
      <c r="C756" s="77" t="s">
        <v>9</v>
      </c>
      <c r="D756" s="171">
        <v>1</v>
      </c>
      <c r="E756" s="314">
        <v>18.747266256628848</v>
      </c>
      <c r="F756" s="315">
        <f t="shared" si="20"/>
        <v>18.747266256628848</v>
      </c>
    </row>
    <row r="757" spans="1:6" s="140" customFormat="1" ht="21.75" customHeight="1" x14ac:dyDescent="0.25">
      <c r="A757" s="74">
        <v>3</v>
      </c>
      <c r="B757" s="73" t="s">
        <v>839</v>
      </c>
      <c r="C757" s="74" t="s">
        <v>9</v>
      </c>
      <c r="D757" s="75">
        <v>1</v>
      </c>
      <c r="E757" s="314">
        <v>2.4996355008838465</v>
      </c>
      <c r="F757" s="315">
        <f t="shared" si="20"/>
        <v>2.4996355008838465</v>
      </c>
    </row>
    <row r="758" spans="1:6" s="140" customFormat="1" ht="24" customHeight="1" x14ac:dyDescent="0.25">
      <c r="A758" s="74">
        <v>4</v>
      </c>
      <c r="B758" s="73" t="s">
        <v>840</v>
      </c>
      <c r="C758" s="74" t="s">
        <v>9</v>
      </c>
      <c r="D758" s="75">
        <v>6</v>
      </c>
      <c r="E758" s="314">
        <v>7.967588159067259</v>
      </c>
      <c r="F758" s="315">
        <f t="shared" si="20"/>
        <v>47.805528954403556</v>
      </c>
    </row>
    <row r="759" spans="1:6" s="141" customFormat="1" ht="19.5" customHeight="1" x14ac:dyDescent="0.25">
      <c r="A759" s="74">
        <v>5</v>
      </c>
      <c r="B759" s="76" t="s">
        <v>841</v>
      </c>
      <c r="C759" s="77" t="s">
        <v>9</v>
      </c>
      <c r="D759" s="171">
        <v>2</v>
      </c>
      <c r="E759" s="314">
        <v>9.061178690703942</v>
      </c>
      <c r="F759" s="315">
        <f t="shared" si="20"/>
        <v>18.122357381407884</v>
      </c>
    </row>
    <row r="760" spans="1:6" s="141" customFormat="1" ht="18" customHeight="1" x14ac:dyDescent="0.25">
      <c r="A760" s="74">
        <v>6</v>
      </c>
      <c r="B760" s="76" t="s">
        <v>842</v>
      </c>
      <c r="C760" s="77" t="s">
        <v>9</v>
      </c>
      <c r="D760" s="171">
        <v>4</v>
      </c>
      <c r="E760" s="314">
        <v>10.623450878756346</v>
      </c>
      <c r="F760" s="315">
        <f t="shared" si="20"/>
        <v>42.493803515025384</v>
      </c>
    </row>
    <row r="761" spans="1:6" s="141" customFormat="1" ht="18" customHeight="1" x14ac:dyDescent="0.25">
      <c r="A761" s="74">
        <v>7</v>
      </c>
      <c r="B761" s="78" t="s">
        <v>843</v>
      </c>
      <c r="C761" s="79" t="s">
        <v>9</v>
      </c>
      <c r="D761" s="80">
        <v>1</v>
      </c>
      <c r="E761" s="314">
        <v>78.703294566399038</v>
      </c>
      <c r="F761" s="315">
        <f t="shared" si="20"/>
        <v>78.703294566399038</v>
      </c>
    </row>
    <row r="762" spans="1:6" s="141" customFormat="1" ht="19.5" customHeight="1" x14ac:dyDescent="0.25">
      <c r="A762" s="74">
        <v>8</v>
      </c>
      <c r="B762" s="78" t="s">
        <v>844</v>
      </c>
      <c r="C762" s="79" t="s">
        <v>9</v>
      </c>
      <c r="D762" s="80">
        <v>6</v>
      </c>
      <c r="E762" s="314">
        <v>85.03049692801126</v>
      </c>
      <c r="F762" s="315">
        <f t="shared" si="20"/>
        <v>510.18298156806759</v>
      </c>
    </row>
    <row r="763" spans="1:6" s="141" customFormat="1" ht="21" customHeight="1" x14ac:dyDescent="0.25">
      <c r="A763" s="74">
        <v>9</v>
      </c>
      <c r="B763" s="78" t="s">
        <v>845</v>
      </c>
      <c r="C763" s="79" t="s">
        <v>9</v>
      </c>
      <c r="D763" s="80">
        <v>1</v>
      </c>
      <c r="E763" s="314">
        <v>84.214990845847922</v>
      </c>
      <c r="F763" s="315">
        <f t="shared" si="20"/>
        <v>84.214990845847922</v>
      </c>
    </row>
    <row r="764" spans="1:6" s="141" customFormat="1" ht="29.25" customHeight="1" x14ac:dyDescent="0.25">
      <c r="A764" s="74">
        <v>10</v>
      </c>
      <c r="B764" s="73" t="s">
        <v>846</v>
      </c>
      <c r="C764" s="79" t="s">
        <v>9</v>
      </c>
      <c r="D764" s="75">
        <v>4</v>
      </c>
      <c r="E764" s="314">
        <v>99.985420035353854</v>
      </c>
      <c r="F764" s="315">
        <f t="shared" si="20"/>
        <v>399.94168014141542</v>
      </c>
    </row>
    <row r="765" spans="1:6" s="141" customFormat="1" ht="29.25" customHeight="1" x14ac:dyDescent="0.25">
      <c r="A765" s="74">
        <v>11</v>
      </c>
      <c r="B765" s="73" t="s">
        <v>847</v>
      </c>
      <c r="C765" s="79" t="s">
        <v>9</v>
      </c>
      <c r="D765" s="75">
        <v>1</v>
      </c>
      <c r="E765" s="314">
        <v>93.736331283144224</v>
      </c>
      <c r="F765" s="315">
        <f t="shared" si="20"/>
        <v>93.736331283144224</v>
      </c>
    </row>
    <row r="766" spans="1:6" s="141" customFormat="1" ht="14.25" customHeight="1" x14ac:dyDescent="0.25">
      <c r="A766" s="74">
        <v>12</v>
      </c>
      <c r="B766" s="73" t="s">
        <v>804</v>
      </c>
      <c r="C766" s="74" t="s">
        <v>9</v>
      </c>
      <c r="D766" s="81">
        <v>8</v>
      </c>
      <c r="E766" s="314">
        <v>14.064310676432592</v>
      </c>
      <c r="F766" s="315">
        <f t="shared" si="20"/>
        <v>112.51448541146074</v>
      </c>
    </row>
    <row r="767" spans="1:6" s="141" customFormat="1" ht="21.75" customHeight="1" x14ac:dyDescent="0.25">
      <c r="A767" s="74">
        <v>13</v>
      </c>
      <c r="B767" s="73" t="s">
        <v>750</v>
      </c>
      <c r="C767" s="74" t="s">
        <v>46</v>
      </c>
      <c r="D767" s="75">
        <v>47</v>
      </c>
      <c r="E767" s="314">
        <v>2.4149786099834021</v>
      </c>
      <c r="F767" s="315">
        <f t="shared" si="20"/>
        <v>113.50399466921989</v>
      </c>
    </row>
    <row r="768" spans="1:6" s="140" customFormat="1" ht="19.5" customHeight="1" x14ac:dyDescent="0.25">
      <c r="A768" s="74">
        <v>14</v>
      </c>
      <c r="B768" s="73" t="s">
        <v>54</v>
      </c>
      <c r="C768" s="74" t="s">
        <v>46</v>
      </c>
      <c r="D768" s="75">
        <v>16</v>
      </c>
      <c r="E768" s="314">
        <v>2.8680375445185988</v>
      </c>
      <c r="F768" s="315">
        <f t="shared" si="20"/>
        <v>45.888600712297581</v>
      </c>
    </row>
    <row r="769" spans="1:6" s="140" customFormat="1" ht="19.5" customHeight="1" x14ac:dyDescent="0.25">
      <c r="A769" s="74">
        <v>15</v>
      </c>
      <c r="B769" s="73" t="s">
        <v>741</v>
      </c>
      <c r="C769" s="74" t="s">
        <v>46</v>
      </c>
      <c r="D769" s="75">
        <v>330</v>
      </c>
      <c r="E769" s="314">
        <v>2.6336967163107383</v>
      </c>
      <c r="F769" s="315">
        <f t="shared" si="20"/>
        <v>869.11991638254369</v>
      </c>
    </row>
    <row r="770" spans="1:6" s="140" customFormat="1" ht="19.5" customHeight="1" x14ac:dyDescent="0.25">
      <c r="A770" s="74">
        <v>16</v>
      </c>
      <c r="B770" s="73" t="s">
        <v>748</v>
      </c>
      <c r="C770" s="74" t="s">
        <v>46</v>
      </c>
      <c r="D770" s="75">
        <v>5</v>
      </c>
      <c r="E770" s="314">
        <v>3.4304555322174646</v>
      </c>
      <c r="F770" s="315">
        <f t="shared" si="20"/>
        <v>17.152277661087322</v>
      </c>
    </row>
    <row r="771" spans="1:6" s="141" customFormat="1" ht="18" customHeight="1" x14ac:dyDescent="0.25">
      <c r="A771" s="74">
        <v>17</v>
      </c>
      <c r="B771" s="73" t="s">
        <v>749</v>
      </c>
      <c r="C771" s="74" t="s">
        <v>46</v>
      </c>
      <c r="D771" s="75">
        <v>70</v>
      </c>
      <c r="E771" s="314">
        <v>3.1180010946069836</v>
      </c>
      <c r="F771" s="315">
        <f t="shared" si="20"/>
        <v>218.26007662248884</v>
      </c>
    </row>
    <row r="772" spans="1:6" s="151" customFormat="1" ht="21.75" customHeight="1" x14ac:dyDescent="0.25">
      <c r="A772" s="74">
        <v>18</v>
      </c>
      <c r="B772" s="73" t="s">
        <v>822</v>
      </c>
      <c r="C772" s="74" t="s">
        <v>46</v>
      </c>
      <c r="D772" s="75">
        <v>10</v>
      </c>
      <c r="E772" s="314">
        <v>4.2897052356462861</v>
      </c>
      <c r="F772" s="315">
        <f t="shared" si="20"/>
        <v>42.897052356462865</v>
      </c>
    </row>
    <row r="773" spans="1:6" s="160" customFormat="1" ht="20.25" customHeight="1" x14ac:dyDescent="0.25">
      <c r="A773" s="74">
        <v>19</v>
      </c>
      <c r="B773" s="73" t="s">
        <v>848</v>
      </c>
      <c r="C773" s="74" t="s">
        <v>46</v>
      </c>
      <c r="D773" s="75">
        <v>185</v>
      </c>
      <c r="E773" s="314">
        <v>3.789778135469517</v>
      </c>
      <c r="F773" s="315">
        <f t="shared" si="20"/>
        <v>701.10895506186068</v>
      </c>
    </row>
    <row r="774" spans="1:6" s="94" customFormat="1" ht="21.75" customHeight="1" x14ac:dyDescent="0.25">
      <c r="A774" s="74">
        <v>20</v>
      </c>
      <c r="B774" s="73" t="s">
        <v>834</v>
      </c>
      <c r="C774" s="74" t="s">
        <v>46</v>
      </c>
      <c r="D774" s="75">
        <v>650</v>
      </c>
      <c r="E774" s="314">
        <v>2.4306013318639259</v>
      </c>
      <c r="F774" s="315">
        <f t="shared" si="20"/>
        <v>1579.8908657115519</v>
      </c>
    </row>
    <row r="775" spans="1:6" s="94" customFormat="1" ht="16.5" customHeight="1" x14ac:dyDescent="0.25">
      <c r="A775" s="74">
        <v>21</v>
      </c>
      <c r="B775" s="73" t="s">
        <v>824</v>
      </c>
      <c r="C775" s="74" t="s">
        <v>46</v>
      </c>
      <c r="D775" s="75">
        <v>468</v>
      </c>
      <c r="E775" s="314">
        <v>0.93736331283144236</v>
      </c>
      <c r="F775" s="315">
        <f t="shared" si="20"/>
        <v>438.68603040511505</v>
      </c>
    </row>
    <row r="776" spans="1:6" s="94" customFormat="1" ht="22.5" customHeight="1" x14ac:dyDescent="0.25">
      <c r="A776" s="74">
        <v>22</v>
      </c>
      <c r="B776" s="73" t="s">
        <v>849</v>
      </c>
      <c r="C776" s="74" t="s">
        <v>46</v>
      </c>
      <c r="D776" s="75">
        <v>195</v>
      </c>
      <c r="E776" s="314">
        <v>1.4060449692471637</v>
      </c>
      <c r="F776" s="315">
        <f t="shared" si="20"/>
        <v>274.17876900319692</v>
      </c>
    </row>
    <row r="777" spans="1:6" s="141" customFormat="1" ht="29.25" customHeight="1" x14ac:dyDescent="0.25">
      <c r="A777" s="74">
        <v>23</v>
      </c>
      <c r="B777" s="82" t="s">
        <v>850</v>
      </c>
      <c r="C777" s="83" t="s">
        <v>46</v>
      </c>
      <c r="D777" s="75">
        <v>45</v>
      </c>
      <c r="E777" s="314">
        <v>4.9342495665745991</v>
      </c>
      <c r="F777" s="315">
        <f t="shared" si="20"/>
        <v>222.04123049585695</v>
      </c>
    </row>
    <row r="778" spans="1:6" s="141" customFormat="1" ht="28.5" customHeight="1" x14ac:dyDescent="0.25">
      <c r="A778" s="74">
        <v>24</v>
      </c>
      <c r="B778" s="82" t="s">
        <v>851</v>
      </c>
      <c r="C778" s="83" t="s">
        <v>46</v>
      </c>
      <c r="D778" s="75">
        <v>21</v>
      </c>
      <c r="E778" s="314">
        <v>2.9814093315090937</v>
      </c>
      <c r="F778" s="315">
        <f t="shared" si="20"/>
        <v>62.609595961690971</v>
      </c>
    </row>
    <row r="779" spans="1:6" s="141" customFormat="1" ht="17.25" customHeight="1" x14ac:dyDescent="0.25">
      <c r="A779" s="74">
        <v>25</v>
      </c>
      <c r="B779" s="73" t="s">
        <v>852</v>
      </c>
      <c r="C779" s="74" t="s">
        <v>9</v>
      </c>
      <c r="D779" s="75">
        <v>1</v>
      </c>
      <c r="E779" s="314">
        <v>5.6241798769886548</v>
      </c>
      <c r="F779" s="315">
        <f t="shared" si="20"/>
        <v>5.6241798769886548</v>
      </c>
    </row>
    <row r="780" spans="1:6" s="141" customFormat="1" ht="17.25" customHeight="1" x14ac:dyDescent="0.25">
      <c r="A780" s="74">
        <v>26</v>
      </c>
      <c r="B780" s="73" t="s">
        <v>853</v>
      </c>
      <c r="C780" s="74" t="s">
        <v>9</v>
      </c>
      <c r="D780" s="75">
        <v>6</v>
      </c>
      <c r="E780" s="314">
        <v>7.4989065026515389</v>
      </c>
      <c r="F780" s="315">
        <f t="shared" si="20"/>
        <v>44.993439015909232</v>
      </c>
    </row>
    <row r="781" spans="1:6" s="94" customFormat="1" ht="26.25" customHeight="1" x14ac:dyDescent="0.25">
      <c r="A781" s="74">
        <v>1</v>
      </c>
      <c r="B781" s="395" t="s">
        <v>854</v>
      </c>
      <c r="C781" s="84" t="s">
        <v>9</v>
      </c>
      <c r="D781" s="173">
        <v>3</v>
      </c>
      <c r="E781" s="314">
        <v>15.079406520627547</v>
      </c>
      <c r="F781" s="315">
        <f t="shared" si="20"/>
        <v>45.238219561882644</v>
      </c>
    </row>
    <row r="782" spans="1:6" s="141" customFormat="1" ht="22.5" customHeight="1" x14ac:dyDescent="0.25">
      <c r="A782" s="74">
        <v>2</v>
      </c>
      <c r="B782" s="76" t="s">
        <v>817</v>
      </c>
      <c r="C782" s="77" t="s">
        <v>9</v>
      </c>
      <c r="D782" s="171">
        <v>3</v>
      </c>
      <c r="E782" s="314">
        <v>7.967588159067259</v>
      </c>
      <c r="F782" s="315">
        <f t="shared" si="20"/>
        <v>23.902764477201778</v>
      </c>
    </row>
    <row r="783" spans="1:6" s="94" customFormat="1" ht="17.25" customHeight="1" x14ac:dyDescent="0.25">
      <c r="A783" s="74">
        <v>3</v>
      </c>
      <c r="B783" s="73" t="s">
        <v>812</v>
      </c>
      <c r="C783" s="74" t="s">
        <v>9</v>
      </c>
      <c r="D783" s="75">
        <v>18</v>
      </c>
      <c r="E783" s="314">
        <v>2.4996355008838465</v>
      </c>
      <c r="F783" s="315">
        <f t="shared" si="20"/>
        <v>44.993439015909239</v>
      </c>
    </row>
    <row r="784" spans="1:6" s="125" customFormat="1" ht="18.75" customHeight="1" x14ac:dyDescent="0.25">
      <c r="A784" s="74">
        <v>4</v>
      </c>
      <c r="B784" s="73" t="s">
        <v>52</v>
      </c>
      <c r="C784" s="84" t="s">
        <v>9</v>
      </c>
      <c r="D784" s="176">
        <v>36</v>
      </c>
      <c r="E784" s="314">
        <v>1.9597694000753028</v>
      </c>
      <c r="F784" s="315">
        <f t="shared" si="20"/>
        <v>70.551698402710898</v>
      </c>
    </row>
    <row r="785" spans="1:6" s="125" customFormat="1" ht="18" customHeight="1" x14ac:dyDescent="0.25">
      <c r="A785" s="74">
        <v>5</v>
      </c>
      <c r="B785" s="73" t="s">
        <v>103</v>
      </c>
      <c r="C785" s="74" t="s">
        <v>9</v>
      </c>
      <c r="D785" s="41">
        <v>36</v>
      </c>
      <c r="E785" s="314">
        <v>0.23434082820786059</v>
      </c>
      <c r="F785" s="315">
        <f t="shared" si="20"/>
        <v>8.4362698154829818</v>
      </c>
    </row>
    <row r="786" spans="1:6" s="125" customFormat="1" ht="19.5" customHeight="1" x14ac:dyDescent="0.25">
      <c r="A786" s="74">
        <v>6</v>
      </c>
      <c r="B786" s="73" t="s">
        <v>56</v>
      </c>
      <c r="C786" s="74" t="s">
        <v>9</v>
      </c>
      <c r="D786" s="41">
        <v>80</v>
      </c>
      <c r="E786" s="314">
        <v>0.31245443761048081</v>
      </c>
      <c r="F786" s="315">
        <f t="shared" si="20"/>
        <v>24.996355008838464</v>
      </c>
    </row>
    <row r="787" spans="1:6" s="161" customFormat="1" ht="17.25" customHeight="1" x14ac:dyDescent="0.25">
      <c r="A787" s="74">
        <v>7</v>
      </c>
      <c r="B787" s="73" t="s">
        <v>740</v>
      </c>
      <c r="C787" s="74" t="s">
        <v>46</v>
      </c>
      <c r="D787" s="75">
        <v>1100</v>
      </c>
      <c r="E787" s="314">
        <v>2.1493923380144935</v>
      </c>
      <c r="F787" s="315">
        <f t="shared" si="20"/>
        <v>2364.3315718159429</v>
      </c>
    </row>
    <row r="788" spans="1:6" s="94" customFormat="1" ht="20.25" customHeight="1" x14ac:dyDescent="0.25">
      <c r="A788" s="74">
        <v>8</v>
      </c>
      <c r="B788" s="73" t="s">
        <v>53</v>
      </c>
      <c r="C788" s="74" t="s">
        <v>46</v>
      </c>
      <c r="D788" s="75">
        <v>1100</v>
      </c>
      <c r="E788" s="314">
        <v>0.12498177504419232</v>
      </c>
      <c r="F788" s="315">
        <f t="shared" si="20"/>
        <v>137.47995254861155</v>
      </c>
    </row>
    <row r="789" spans="1:6" s="163" customFormat="1" ht="18.75" customHeight="1" x14ac:dyDescent="0.25">
      <c r="A789" s="168"/>
      <c r="B789" s="177" t="s">
        <v>855</v>
      </c>
      <c r="C789" s="178"/>
      <c r="D789" s="150"/>
      <c r="E789" s="180"/>
      <c r="F789" s="326">
        <f>SUM(F755:F788)</f>
        <v>8814.5469953296833</v>
      </c>
    </row>
    <row r="790" spans="1:6" s="164" customFormat="1" ht="19.5" customHeight="1" x14ac:dyDescent="0.25">
      <c r="A790" s="74"/>
      <c r="B790" s="471" t="s">
        <v>1020</v>
      </c>
      <c r="C790" s="472"/>
      <c r="D790" s="472"/>
      <c r="E790" s="472"/>
      <c r="F790" s="473"/>
    </row>
    <row r="791" spans="1:6" s="164" customFormat="1" ht="19.5" customHeight="1" x14ac:dyDescent="0.25">
      <c r="A791" s="84">
        <v>1</v>
      </c>
      <c r="B791" s="73" t="s">
        <v>857</v>
      </c>
      <c r="C791" s="74" t="s">
        <v>9</v>
      </c>
      <c r="D791" s="75">
        <v>1</v>
      </c>
      <c r="E791" s="314">
        <v>30.952119065516367</v>
      </c>
      <c r="F791" s="315">
        <f t="shared" ref="F791:F808" si="21">E791*D791</f>
        <v>30.952119065516367</v>
      </c>
    </row>
    <row r="792" spans="1:6" s="166" customFormat="1" ht="17.25" customHeight="1" x14ac:dyDescent="0.25">
      <c r="A792" s="84">
        <v>2</v>
      </c>
      <c r="B792" s="76" t="s">
        <v>858</v>
      </c>
      <c r="C792" s="77" t="s">
        <v>9</v>
      </c>
      <c r="D792" s="171">
        <v>1</v>
      </c>
      <c r="E792" s="314">
        <v>12.498177504419232</v>
      </c>
      <c r="F792" s="315">
        <f t="shared" si="21"/>
        <v>12.498177504419232</v>
      </c>
    </row>
    <row r="793" spans="1:6" s="163" customFormat="1" ht="18.75" customHeight="1" x14ac:dyDescent="0.25">
      <c r="A793" s="84">
        <v>3</v>
      </c>
      <c r="B793" s="76" t="s">
        <v>818</v>
      </c>
      <c r="C793" s="77" t="s">
        <v>9</v>
      </c>
      <c r="D793" s="171">
        <v>1</v>
      </c>
      <c r="E793" s="314">
        <v>10.623450878756346</v>
      </c>
      <c r="F793" s="315">
        <f t="shared" si="21"/>
        <v>10.623450878756346</v>
      </c>
    </row>
    <row r="794" spans="1:6" s="163" customFormat="1" ht="21" customHeight="1" x14ac:dyDescent="0.25">
      <c r="A794" s="84">
        <v>4</v>
      </c>
      <c r="B794" s="73" t="s">
        <v>812</v>
      </c>
      <c r="C794" s="74" t="s">
        <v>9</v>
      </c>
      <c r="D794" s="75">
        <v>1</v>
      </c>
      <c r="E794" s="314">
        <v>2.4996355008838465</v>
      </c>
      <c r="F794" s="315">
        <f t="shared" si="21"/>
        <v>2.4996355008838465</v>
      </c>
    </row>
    <row r="795" spans="1:6" s="114" customFormat="1" ht="22.5" customHeight="1" x14ac:dyDescent="0.25">
      <c r="A795" s="84">
        <v>5</v>
      </c>
      <c r="B795" s="73" t="s">
        <v>859</v>
      </c>
      <c r="C795" s="74" t="s">
        <v>9</v>
      </c>
      <c r="D795" s="75">
        <v>2</v>
      </c>
      <c r="E795" s="314">
        <v>23.902764477201782</v>
      </c>
      <c r="F795" s="315">
        <f t="shared" si="21"/>
        <v>47.805528954403563</v>
      </c>
    </row>
    <row r="796" spans="1:6" s="163" customFormat="1" ht="19.5" customHeight="1" x14ac:dyDescent="0.25">
      <c r="A796" s="84">
        <v>6</v>
      </c>
      <c r="B796" s="283" t="s">
        <v>860</v>
      </c>
      <c r="C796" s="77" t="s">
        <v>9</v>
      </c>
      <c r="D796" s="171">
        <v>1</v>
      </c>
      <c r="E796" s="314">
        <v>139.04222473666394</v>
      </c>
      <c r="F796" s="315">
        <f t="shared" si="21"/>
        <v>139.04222473666394</v>
      </c>
    </row>
    <row r="797" spans="1:6" s="163" customFormat="1" ht="17.25" customHeight="1" x14ac:dyDescent="0.25">
      <c r="A797" s="84">
        <v>7</v>
      </c>
      <c r="B797" s="76" t="s">
        <v>861</v>
      </c>
      <c r="C797" s="77" t="s">
        <v>9</v>
      </c>
      <c r="D797" s="171">
        <v>1</v>
      </c>
      <c r="E797" s="314">
        <v>64.28647311077232</v>
      </c>
      <c r="F797" s="315">
        <f t="shared" si="21"/>
        <v>64.28647311077232</v>
      </c>
    </row>
    <row r="798" spans="1:6" s="164" customFormat="1" ht="19.5" customHeight="1" x14ac:dyDescent="0.25">
      <c r="A798" s="84">
        <v>8</v>
      </c>
      <c r="B798" s="73" t="s">
        <v>862</v>
      </c>
      <c r="C798" s="74" t="s">
        <v>46</v>
      </c>
      <c r="D798" s="75">
        <v>250</v>
      </c>
      <c r="E798" s="314">
        <v>3.4304555322174646</v>
      </c>
      <c r="F798" s="315">
        <f t="shared" si="21"/>
        <v>857.61388305436617</v>
      </c>
    </row>
    <row r="799" spans="1:6" s="164" customFormat="1" ht="19.5" customHeight="1" x14ac:dyDescent="0.25">
      <c r="A799" s="84">
        <v>9</v>
      </c>
      <c r="B799" s="73" t="s">
        <v>863</v>
      </c>
      <c r="C799" s="74" t="s">
        <v>9</v>
      </c>
      <c r="D799" s="75">
        <v>250</v>
      </c>
      <c r="E799" s="314">
        <v>1.4060449692471637</v>
      </c>
      <c r="F799" s="315">
        <f t="shared" si="21"/>
        <v>351.51124231179091</v>
      </c>
    </row>
    <row r="800" spans="1:6" s="164" customFormat="1" ht="19.5" customHeight="1" x14ac:dyDescent="0.25">
      <c r="A800" s="84">
        <v>10</v>
      </c>
      <c r="B800" s="73" t="s">
        <v>864</v>
      </c>
      <c r="C800" s="74" t="s">
        <v>9</v>
      </c>
      <c r="D800" s="75">
        <v>19</v>
      </c>
      <c r="E800" s="314">
        <v>4.9992710017676929</v>
      </c>
      <c r="F800" s="315">
        <f t="shared" si="21"/>
        <v>94.986149033586159</v>
      </c>
    </row>
    <row r="801" spans="1:6" s="164" customFormat="1" ht="19.5" customHeight="1" x14ac:dyDescent="0.25">
      <c r="A801" s="84">
        <v>11</v>
      </c>
      <c r="B801" s="73" t="s">
        <v>865</v>
      </c>
      <c r="C801" s="74" t="s">
        <v>9</v>
      </c>
      <c r="D801" s="75">
        <v>2</v>
      </c>
      <c r="E801" s="314">
        <v>54.679526581834132</v>
      </c>
      <c r="F801" s="315">
        <f t="shared" si="21"/>
        <v>109.35905316366826</v>
      </c>
    </row>
    <row r="802" spans="1:6" s="166" customFormat="1" ht="20.25" customHeight="1" x14ac:dyDescent="0.25">
      <c r="A802" s="84">
        <v>12</v>
      </c>
      <c r="B802" s="73" t="s">
        <v>866</v>
      </c>
      <c r="C802" s="74" t="s">
        <v>9</v>
      </c>
      <c r="D802" s="75">
        <v>7</v>
      </c>
      <c r="E802" s="314">
        <v>67.177704086253371</v>
      </c>
      <c r="F802" s="315">
        <f t="shared" si="21"/>
        <v>470.24392860377361</v>
      </c>
    </row>
    <row r="803" spans="1:6" s="166" customFormat="1" ht="23.25" customHeight="1" x14ac:dyDescent="0.25">
      <c r="A803" s="84">
        <v>13</v>
      </c>
      <c r="B803" s="73" t="s">
        <v>867</v>
      </c>
      <c r="C803" s="74" t="s">
        <v>9</v>
      </c>
      <c r="D803" s="75">
        <v>2</v>
      </c>
      <c r="E803" s="314">
        <v>81.238153778725007</v>
      </c>
      <c r="F803" s="315">
        <f t="shared" si="21"/>
        <v>162.47630755745001</v>
      </c>
    </row>
    <row r="804" spans="1:6" s="163" customFormat="1" ht="20.25" customHeight="1" x14ac:dyDescent="0.25">
      <c r="A804" s="84">
        <v>14</v>
      </c>
      <c r="B804" s="73" t="s">
        <v>868</v>
      </c>
      <c r="C804" s="74" t="s">
        <v>9</v>
      </c>
      <c r="D804" s="75">
        <v>11</v>
      </c>
      <c r="E804" s="314">
        <v>104.67223659951107</v>
      </c>
      <c r="F804" s="315">
        <f t="shared" si="21"/>
        <v>1151.3946025946218</v>
      </c>
    </row>
    <row r="805" spans="1:6" s="163" customFormat="1" ht="23.25" customHeight="1" x14ac:dyDescent="0.25">
      <c r="A805" s="84">
        <v>15</v>
      </c>
      <c r="B805" s="73" t="s">
        <v>869</v>
      </c>
      <c r="C805" s="74" t="s">
        <v>9</v>
      </c>
      <c r="D805" s="75">
        <v>2</v>
      </c>
      <c r="E805" s="314">
        <v>114.04586972782549</v>
      </c>
      <c r="F805" s="315">
        <f t="shared" si="21"/>
        <v>228.09173945565098</v>
      </c>
    </row>
    <row r="806" spans="1:6" s="163" customFormat="1" ht="23.25" customHeight="1" x14ac:dyDescent="0.25">
      <c r="A806" s="84">
        <v>16</v>
      </c>
      <c r="B806" s="73" t="s">
        <v>870</v>
      </c>
      <c r="C806" s="74" t="s">
        <v>9</v>
      </c>
      <c r="D806" s="75">
        <v>2</v>
      </c>
      <c r="E806" s="314">
        <v>153.10267442913559</v>
      </c>
      <c r="F806" s="315">
        <f t="shared" si="21"/>
        <v>306.20534885827118</v>
      </c>
    </row>
    <row r="807" spans="1:6" s="114" customFormat="1" ht="18.75" customHeight="1" x14ac:dyDescent="0.25">
      <c r="A807" s="84">
        <v>17</v>
      </c>
      <c r="B807" s="76" t="s">
        <v>871</v>
      </c>
      <c r="C807" s="77" t="s">
        <v>9</v>
      </c>
      <c r="D807" s="171">
        <v>1</v>
      </c>
      <c r="E807" s="314">
        <v>230.34141140644644</v>
      </c>
      <c r="F807" s="315">
        <f t="shared" si="21"/>
        <v>230.34141140644644</v>
      </c>
    </row>
    <row r="808" spans="1:6" s="163" customFormat="1" ht="19.5" customHeight="1" x14ac:dyDescent="0.25">
      <c r="A808" s="84">
        <v>18</v>
      </c>
      <c r="B808" s="78" t="s">
        <v>872</v>
      </c>
      <c r="C808" s="181" t="s">
        <v>46</v>
      </c>
      <c r="D808" s="81">
        <v>150</v>
      </c>
      <c r="E808" s="314">
        <v>0.78113609402620199</v>
      </c>
      <c r="F808" s="315">
        <f t="shared" si="21"/>
        <v>117.1704141039303</v>
      </c>
    </row>
    <row r="809" spans="1:6" s="94" customFormat="1" ht="18.75" customHeight="1" x14ac:dyDescent="0.25">
      <c r="A809" s="168"/>
      <c r="B809" s="177" t="s">
        <v>873</v>
      </c>
      <c r="C809" s="178"/>
      <c r="D809" s="150"/>
      <c r="E809" s="179"/>
      <c r="F809" s="326">
        <f>SUM(F791:F808)</f>
        <v>4387.1016898949711</v>
      </c>
    </row>
    <row r="810" spans="1:6" s="170" customFormat="1" ht="23.25" customHeight="1" x14ac:dyDescent="0.25">
      <c r="A810" s="74"/>
      <c r="B810" s="465" t="s">
        <v>874</v>
      </c>
      <c r="C810" s="466"/>
      <c r="D810" s="466"/>
      <c r="E810" s="466"/>
      <c r="F810" s="467"/>
    </row>
    <row r="811" spans="1:6" s="164" customFormat="1" ht="30.75" customHeight="1" x14ac:dyDescent="0.25">
      <c r="A811" s="74">
        <v>1</v>
      </c>
      <c r="B811" s="142" t="s">
        <v>875</v>
      </c>
      <c r="C811" s="74" t="s">
        <v>3</v>
      </c>
      <c r="D811" s="81">
        <v>8</v>
      </c>
      <c r="E811" s="314">
        <v>4.094221283835858</v>
      </c>
      <c r="F811" s="315">
        <f t="shared" ref="F811:F822" si="22">E811*D811</f>
        <v>32.753770270686864</v>
      </c>
    </row>
    <row r="812" spans="1:6" s="164" customFormat="1" ht="19.5" customHeight="1" x14ac:dyDescent="0.25">
      <c r="A812" s="286">
        <v>2</v>
      </c>
      <c r="B812" s="202" t="s">
        <v>876</v>
      </c>
      <c r="C812" s="111" t="s">
        <v>11</v>
      </c>
      <c r="D812" s="147">
        <v>8</v>
      </c>
      <c r="E812" s="314">
        <v>2.4048581327385379</v>
      </c>
      <c r="F812" s="315">
        <f t="shared" si="22"/>
        <v>19.238865061908303</v>
      </c>
    </row>
    <row r="813" spans="1:6" s="170" customFormat="1" ht="21" customHeight="1" x14ac:dyDescent="0.25">
      <c r="A813" s="286">
        <v>3</v>
      </c>
      <c r="B813" s="167" t="s">
        <v>100</v>
      </c>
      <c r="C813" s="74" t="s">
        <v>46</v>
      </c>
      <c r="D813" s="81">
        <v>110</v>
      </c>
      <c r="E813" s="314">
        <v>3.5552979311735267</v>
      </c>
      <c r="F813" s="315">
        <f t="shared" si="22"/>
        <v>391.08277242908792</v>
      </c>
    </row>
    <row r="814" spans="1:6" s="170" customFormat="1" ht="23.25" customHeight="1" x14ac:dyDescent="0.25">
      <c r="A814" s="286">
        <v>4</v>
      </c>
      <c r="B814" s="78" t="s">
        <v>877</v>
      </c>
      <c r="C814" s="181" t="s">
        <v>9</v>
      </c>
      <c r="D814" s="81">
        <v>10</v>
      </c>
      <c r="E814" s="314">
        <v>13.541806873545815</v>
      </c>
      <c r="F814" s="315">
        <f t="shared" si="22"/>
        <v>135.41806873545815</v>
      </c>
    </row>
    <row r="815" spans="1:6" s="164" customFormat="1" ht="29.25" customHeight="1" x14ac:dyDescent="0.25">
      <c r="A815" s="286">
        <v>5</v>
      </c>
      <c r="B815" s="142" t="s">
        <v>878</v>
      </c>
      <c r="C815" s="74" t="s">
        <v>3</v>
      </c>
      <c r="D815" s="81">
        <v>5.8</v>
      </c>
      <c r="E815" s="314">
        <v>4.094221283835858</v>
      </c>
      <c r="F815" s="315">
        <f t="shared" si="22"/>
        <v>23.746483446247975</v>
      </c>
    </row>
    <row r="816" spans="1:6" s="164" customFormat="1" ht="19.5" customHeight="1" x14ac:dyDescent="0.25">
      <c r="A816" s="286">
        <v>6</v>
      </c>
      <c r="B816" s="202" t="s">
        <v>876</v>
      </c>
      <c r="C816" s="111" t="s">
        <v>11</v>
      </c>
      <c r="D816" s="147">
        <v>5.8</v>
      </c>
      <c r="E816" s="314">
        <v>2.4048581327385379</v>
      </c>
      <c r="F816" s="315">
        <f t="shared" si="22"/>
        <v>13.94817716988352</v>
      </c>
    </row>
    <row r="817" spans="1:6" s="164" customFormat="1" ht="30" customHeight="1" x14ac:dyDescent="0.25">
      <c r="A817" s="286">
        <v>7</v>
      </c>
      <c r="B817" s="73" t="s">
        <v>879</v>
      </c>
      <c r="C817" s="74" t="s">
        <v>46</v>
      </c>
      <c r="D817" s="81">
        <v>550</v>
      </c>
      <c r="E817" s="314">
        <v>1.4078665891024513</v>
      </c>
      <c r="F817" s="315">
        <f t="shared" si="22"/>
        <v>774.3266240063482</v>
      </c>
    </row>
    <row r="818" spans="1:6" s="164" customFormat="1" ht="19.5" customHeight="1" x14ac:dyDescent="0.25">
      <c r="A818" s="286">
        <v>8</v>
      </c>
      <c r="B818" s="73" t="s">
        <v>880</v>
      </c>
      <c r="C818" s="181" t="s">
        <v>9</v>
      </c>
      <c r="D818" s="81">
        <v>480</v>
      </c>
      <c r="E818" s="314">
        <v>1.0154769222340625</v>
      </c>
      <c r="F818" s="315">
        <f t="shared" si="22"/>
        <v>487.42892267234998</v>
      </c>
    </row>
    <row r="819" spans="1:6" s="164" customFormat="1" ht="21.75" customHeight="1" x14ac:dyDescent="0.25">
      <c r="A819" s="286">
        <v>9</v>
      </c>
      <c r="B819" s="73" t="s">
        <v>881</v>
      </c>
      <c r="C819" s="181" t="s">
        <v>9</v>
      </c>
      <c r="D819" s="81">
        <v>70</v>
      </c>
      <c r="E819" s="314">
        <v>2.2652946726759855</v>
      </c>
      <c r="F819" s="315">
        <f t="shared" si="22"/>
        <v>158.570627087319</v>
      </c>
    </row>
    <row r="820" spans="1:6" s="163" customFormat="1" ht="18.75" customHeight="1" x14ac:dyDescent="0.25">
      <c r="A820" s="286">
        <v>10</v>
      </c>
      <c r="B820" s="73" t="s">
        <v>882</v>
      </c>
      <c r="C820" s="181" t="s">
        <v>9</v>
      </c>
      <c r="D820" s="81">
        <v>45</v>
      </c>
      <c r="E820" s="314">
        <v>7.0302248462358179</v>
      </c>
      <c r="F820" s="315">
        <f t="shared" si="22"/>
        <v>316.36011808061181</v>
      </c>
    </row>
    <row r="821" spans="1:6" s="163" customFormat="1" ht="18.75" customHeight="1" x14ac:dyDescent="0.25">
      <c r="A821" s="286">
        <v>11</v>
      </c>
      <c r="B821" s="167" t="s">
        <v>100</v>
      </c>
      <c r="C821" s="74" t="s">
        <v>46</v>
      </c>
      <c r="D821" s="81">
        <v>120</v>
      </c>
      <c r="E821" s="314">
        <v>3.5552979311735267</v>
      </c>
      <c r="F821" s="315">
        <f t="shared" si="22"/>
        <v>426.6357517408232</v>
      </c>
    </row>
    <row r="822" spans="1:6" s="164" customFormat="1" ht="19.5" customHeight="1" x14ac:dyDescent="0.25">
      <c r="A822" s="286">
        <v>12</v>
      </c>
      <c r="B822" s="78" t="s">
        <v>883</v>
      </c>
      <c r="C822" s="181" t="s">
        <v>9</v>
      </c>
      <c r="D822" s="81">
        <v>14</v>
      </c>
      <c r="E822" s="314">
        <v>11.588966638480311</v>
      </c>
      <c r="F822" s="315">
        <f t="shared" si="22"/>
        <v>162.24553293872435</v>
      </c>
    </row>
    <row r="823" spans="1:6" s="175" customFormat="1" ht="21" customHeight="1" x14ac:dyDescent="0.25">
      <c r="A823" s="168"/>
      <c r="B823" s="177" t="s">
        <v>1021</v>
      </c>
      <c r="C823" s="178"/>
      <c r="D823" s="234"/>
      <c r="E823" s="284"/>
      <c r="F823" s="326">
        <f>SUM(F811:F822)</f>
        <v>2941.7557136394494</v>
      </c>
    </row>
    <row r="824" spans="1:6" s="175" customFormat="1" ht="18.75" customHeight="1" x14ac:dyDescent="0.25">
      <c r="A824" s="74"/>
      <c r="B824" s="492" t="s">
        <v>884</v>
      </c>
      <c r="C824" s="493"/>
      <c r="D824" s="493"/>
      <c r="E824" s="493"/>
      <c r="F824" s="494"/>
    </row>
    <row r="825" spans="1:6" s="163" customFormat="1" ht="21" customHeight="1" x14ac:dyDescent="0.25">
      <c r="A825" s="74">
        <v>1</v>
      </c>
      <c r="B825" s="142" t="s">
        <v>885</v>
      </c>
      <c r="C825" s="74" t="s">
        <v>886</v>
      </c>
      <c r="D825" s="81">
        <v>1</v>
      </c>
      <c r="E825" s="314">
        <v>412.35454149120005</v>
      </c>
      <c r="F825" s="315">
        <f t="shared" ref="F825:F840" si="23">E825*D825</f>
        <v>412.35454149120005</v>
      </c>
    </row>
    <row r="826" spans="1:6" s="163" customFormat="1" ht="20.25" customHeight="1" x14ac:dyDescent="0.25">
      <c r="A826" s="286">
        <v>2</v>
      </c>
      <c r="B826" s="270" t="s">
        <v>887</v>
      </c>
      <c r="C826" s="74" t="s">
        <v>9</v>
      </c>
      <c r="D826" s="147">
        <v>1</v>
      </c>
      <c r="E826" s="314">
        <v>103.08863537280001</v>
      </c>
      <c r="F826" s="315">
        <f t="shared" si="23"/>
        <v>103.08863537280001</v>
      </c>
    </row>
    <row r="827" spans="1:6" s="163" customFormat="1" ht="21.75" customHeight="1" x14ac:dyDescent="0.25">
      <c r="A827" s="286">
        <v>3</v>
      </c>
      <c r="B827" s="270" t="s">
        <v>888</v>
      </c>
      <c r="C827" s="74" t="s">
        <v>9</v>
      </c>
      <c r="D827" s="81">
        <v>3</v>
      </c>
      <c r="E827" s="314">
        <v>63.141789165840002</v>
      </c>
      <c r="F827" s="315">
        <f t="shared" si="23"/>
        <v>189.42536749752</v>
      </c>
    </row>
    <row r="828" spans="1:6" s="163" customFormat="1" ht="18" customHeight="1" x14ac:dyDescent="0.25">
      <c r="A828" s="286">
        <v>4</v>
      </c>
      <c r="B828" s="270" t="s">
        <v>889</v>
      </c>
      <c r="C828" s="74" t="s">
        <v>9</v>
      </c>
      <c r="D828" s="81">
        <v>6</v>
      </c>
      <c r="E828" s="314">
        <v>14.17468736376</v>
      </c>
      <c r="F828" s="315">
        <f t="shared" si="23"/>
        <v>85.048124182560002</v>
      </c>
    </row>
    <row r="829" spans="1:6" s="163" customFormat="1" ht="17.25" customHeight="1" x14ac:dyDescent="0.25">
      <c r="A829" s="286">
        <v>5</v>
      </c>
      <c r="B829" s="270" t="s">
        <v>890</v>
      </c>
      <c r="C829" s="74" t="s">
        <v>9</v>
      </c>
      <c r="D829" s="81">
        <v>153</v>
      </c>
      <c r="E829" s="314">
        <v>17.396207219160001</v>
      </c>
      <c r="F829" s="315">
        <f t="shared" si="23"/>
        <v>2661.6197045314802</v>
      </c>
    </row>
    <row r="830" spans="1:6" s="163" customFormat="1" ht="19.5" customHeight="1" x14ac:dyDescent="0.25">
      <c r="A830" s="286">
        <v>6</v>
      </c>
      <c r="B830" s="270" t="s">
        <v>891</v>
      </c>
      <c r="C830" s="74" t="s">
        <v>9</v>
      </c>
      <c r="D830" s="81">
        <v>19</v>
      </c>
      <c r="E830" s="314">
        <v>14.947852129056001</v>
      </c>
      <c r="F830" s="315">
        <f t="shared" si="23"/>
        <v>284.00919045206399</v>
      </c>
    </row>
    <row r="831" spans="1:6" s="163" customFormat="1" ht="17.25" customHeight="1" x14ac:dyDescent="0.25">
      <c r="A831" s="286">
        <v>7</v>
      </c>
      <c r="B831" s="285" t="s">
        <v>892</v>
      </c>
      <c r="C831" s="74" t="s">
        <v>9</v>
      </c>
      <c r="D831" s="147">
        <v>14</v>
      </c>
      <c r="E831" s="314">
        <v>44.843556387168</v>
      </c>
      <c r="F831" s="315">
        <f t="shared" si="23"/>
        <v>627.80978942035199</v>
      </c>
    </row>
    <row r="832" spans="1:6" s="163" customFormat="1" ht="18.75" customHeight="1" x14ac:dyDescent="0.25">
      <c r="A832" s="286">
        <v>8</v>
      </c>
      <c r="B832" s="285" t="s">
        <v>893</v>
      </c>
      <c r="C832" s="74" t="s">
        <v>9</v>
      </c>
      <c r="D832" s="81">
        <v>7</v>
      </c>
      <c r="E832" s="314">
        <v>212.62031045640001</v>
      </c>
      <c r="F832" s="315">
        <f t="shared" si="23"/>
        <v>1488.3421731948001</v>
      </c>
    </row>
    <row r="833" spans="1:6" s="114" customFormat="1" ht="20.25" customHeight="1" x14ac:dyDescent="0.25">
      <c r="A833" s="286">
        <v>9</v>
      </c>
      <c r="B833" s="285" t="s">
        <v>894</v>
      </c>
      <c r="C833" s="74" t="s">
        <v>9</v>
      </c>
      <c r="D833" s="81">
        <v>1</v>
      </c>
      <c r="E833" s="314">
        <v>33.374945701944</v>
      </c>
      <c r="F833" s="315">
        <f t="shared" si="23"/>
        <v>33.374945701944</v>
      </c>
    </row>
    <row r="834" spans="1:6" s="114" customFormat="1" ht="18" customHeight="1" x14ac:dyDescent="0.25">
      <c r="A834" s="286">
        <v>10</v>
      </c>
      <c r="B834" s="285" t="s">
        <v>895</v>
      </c>
      <c r="C834" s="74" t="s">
        <v>9</v>
      </c>
      <c r="D834" s="81">
        <v>1</v>
      </c>
      <c r="E834" s="314">
        <v>37.627351911072004</v>
      </c>
      <c r="F834" s="315">
        <f t="shared" si="23"/>
        <v>37.627351911072004</v>
      </c>
    </row>
    <row r="835" spans="1:6" s="114" customFormat="1" ht="22.5" customHeight="1" x14ac:dyDescent="0.25">
      <c r="A835" s="286">
        <v>11</v>
      </c>
      <c r="B835" s="285" t="s">
        <v>896</v>
      </c>
      <c r="C835" s="74" t="s">
        <v>9</v>
      </c>
      <c r="D835" s="147">
        <v>2</v>
      </c>
      <c r="E835" s="314">
        <v>21.519752634071999</v>
      </c>
      <c r="F835" s="315">
        <f t="shared" si="23"/>
        <v>43.039505268143998</v>
      </c>
    </row>
    <row r="836" spans="1:6" s="114" customFormat="1" ht="22.5" customHeight="1" x14ac:dyDescent="0.25">
      <c r="A836" s="286">
        <v>12</v>
      </c>
      <c r="B836" s="285" t="s">
        <v>897</v>
      </c>
      <c r="C836" s="74" t="s">
        <v>9</v>
      </c>
      <c r="D836" s="81">
        <v>2</v>
      </c>
      <c r="E836" s="314">
        <v>9.5356987719840003</v>
      </c>
      <c r="F836" s="315">
        <f t="shared" si="23"/>
        <v>19.071397543968001</v>
      </c>
    </row>
    <row r="837" spans="1:6" s="114" customFormat="1" ht="18.75" customHeight="1" x14ac:dyDescent="0.25">
      <c r="A837" s="286">
        <v>13</v>
      </c>
      <c r="B837" s="73" t="s">
        <v>898</v>
      </c>
      <c r="C837" s="74" t="s">
        <v>9</v>
      </c>
      <c r="D837" s="81">
        <v>1</v>
      </c>
      <c r="E837" s="314">
        <v>27.060766785360002</v>
      </c>
      <c r="F837" s="315">
        <f t="shared" si="23"/>
        <v>27.060766785360002</v>
      </c>
    </row>
    <row r="838" spans="1:6" s="114" customFormat="1" ht="20.25" customHeight="1" x14ac:dyDescent="0.25">
      <c r="A838" s="286">
        <v>14</v>
      </c>
      <c r="B838" s="285" t="s">
        <v>899</v>
      </c>
      <c r="C838" s="74" t="s">
        <v>900</v>
      </c>
      <c r="D838" s="81">
        <v>2150</v>
      </c>
      <c r="E838" s="314">
        <v>0.61853181223680009</v>
      </c>
      <c r="F838" s="315">
        <f t="shared" si="23"/>
        <v>1329.8433963091202</v>
      </c>
    </row>
    <row r="839" spans="1:6" s="163" customFormat="1" ht="21.75" customHeight="1" x14ac:dyDescent="0.25">
      <c r="A839" s="286">
        <v>15</v>
      </c>
      <c r="B839" s="285" t="s">
        <v>901</v>
      </c>
      <c r="C839" s="74" t="s">
        <v>900</v>
      </c>
      <c r="D839" s="81">
        <v>10</v>
      </c>
      <c r="E839" s="314">
        <v>0.45101277975600002</v>
      </c>
      <c r="F839" s="315">
        <f t="shared" si="23"/>
        <v>4.51012779756</v>
      </c>
    </row>
    <row r="840" spans="1:6" s="163" customFormat="1" ht="21.75" customHeight="1" x14ac:dyDescent="0.25">
      <c r="A840" s="286">
        <v>16</v>
      </c>
      <c r="B840" s="285" t="s">
        <v>902</v>
      </c>
      <c r="C840" s="74" t="s">
        <v>900</v>
      </c>
      <c r="D840" s="147">
        <v>20</v>
      </c>
      <c r="E840" s="314">
        <v>0.57987357397200001</v>
      </c>
      <c r="F840" s="315">
        <f t="shared" si="23"/>
        <v>11.597471479439999</v>
      </c>
    </row>
    <row r="841" spans="1:6" s="163" customFormat="1" ht="19.5" customHeight="1" x14ac:dyDescent="0.25">
      <c r="A841" s="287"/>
      <c r="B841" s="288" t="s">
        <v>903</v>
      </c>
      <c r="C841" s="289"/>
      <c r="D841" s="290"/>
      <c r="E841" s="180"/>
      <c r="F841" s="326">
        <f>SUM(F825:F840)</f>
        <v>7357.8224889393841</v>
      </c>
    </row>
    <row r="842" spans="1:6" s="163" customFormat="1" ht="24" customHeight="1" x14ac:dyDescent="0.25">
      <c r="A842" s="396"/>
      <c r="B842" s="495" t="s">
        <v>916</v>
      </c>
      <c r="C842" s="496"/>
      <c r="D842" s="496"/>
      <c r="E842" s="496"/>
      <c r="F842" s="497"/>
    </row>
    <row r="843" spans="1:6" s="163" customFormat="1" ht="24.75" customHeight="1" x14ac:dyDescent="0.25">
      <c r="A843" s="74">
        <v>1</v>
      </c>
      <c r="B843" s="210" t="s">
        <v>904</v>
      </c>
      <c r="C843" s="74" t="s">
        <v>886</v>
      </c>
      <c r="D843" s="81">
        <v>19</v>
      </c>
      <c r="E843" s="314">
        <v>48.322797831000003</v>
      </c>
      <c r="F843" s="315">
        <f t="shared" ref="F843:F854" si="24">E843*D843</f>
        <v>918.13315878900005</v>
      </c>
    </row>
    <row r="844" spans="1:6" s="170" customFormat="1" ht="28.5" customHeight="1" x14ac:dyDescent="0.25">
      <c r="A844" s="286">
        <v>2</v>
      </c>
      <c r="B844" s="210" t="s">
        <v>905</v>
      </c>
      <c r="C844" s="74" t="s">
        <v>9</v>
      </c>
      <c r="D844" s="147">
        <v>13</v>
      </c>
      <c r="E844" s="314">
        <v>52.059760863264003</v>
      </c>
      <c r="F844" s="315">
        <f t="shared" si="24"/>
        <v>676.77689122243203</v>
      </c>
    </row>
    <row r="845" spans="1:6" s="170" customFormat="1" ht="23.25" customHeight="1" x14ac:dyDescent="0.25">
      <c r="A845" s="286">
        <v>3</v>
      </c>
      <c r="B845" s="210" t="s">
        <v>906</v>
      </c>
      <c r="C845" s="74" t="s">
        <v>9</v>
      </c>
      <c r="D845" s="81">
        <v>32</v>
      </c>
      <c r="E845" s="314">
        <v>11.468610685224002</v>
      </c>
      <c r="F845" s="315">
        <f t="shared" si="24"/>
        <v>366.99554192716806</v>
      </c>
    </row>
    <row r="846" spans="1:6" s="170" customFormat="1" ht="45" customHeight="1" x14ac:dyDescent="0.25">
      <c r="A846" s="286">
        <v>4</v>
      </c>
      <c r="B846" s="270" t="s">
        <v>907</v>
      </c>
      <c r="C846" s="74" t="s">
        <v>9</v>
      </c>
      <c r="D846" s="81">
        <v>2</v>
      </c>
      <c r="E846" s="314">
        <v>145.61269746408001</v>
      </c>
      <c r="F846" s="315">
        <f t="shared" si="24"/>
        <v>291.22539492816003</v>
      </c>
    </row>
    <row r="847" spans="1:6" s="170" customFormat="1" ht="36.75" customHeight="1" x14ac:dyDescent="0.25">
      <c r="A847" s="286">
        <v>5</v>
      </c>
      <c r="B847" s="270" t="s">
        <v>908</v>
      </c>
      <c r="C847" s="74" t="s">
        <v>9</v>
      </c>
      <c r="D847" s="81">
        <v>1</v>
      </c>
      <c r="E847" s="314">
        <v>173.96207219160002</v>
      </c>
      <c r="F847" s="315">
        <f t="shared" si="24"/>
        <v>173.96207219160002</v>
      </c>
    </row>
    <row r="848" spans="1:6" s="170" customFormat="1" ht="20.25" customHeight="1" x14ac:dyDescent="0.25">
      <c r="A848" s="286">
        <v>6</v>
      </c>
      <c r="B848" s="270" t="s">
        <v>909</v>
      </c>
      <c r="C848" s="74" t="s">
        <v>9</v>
      </c>
      <c r="D848" s="81">
        <v>1</v>
      </c>
      <c r="E848" s="314">
        <v>159.14308085676001</v>
      </c>
      <c r="F848" s="315">
        <f t="shared" si="24"/>
        <v>159.14308085676001</v>
      </c>
    </row>
    <row r="849" spans="1:6" s="170" customFormat="1" ht="21.75" customHeight="1" x14ac:dyDescent="0.25">
      <c r="A849" s="286">
        <v>7</v>
      </c>
      <c r="B849" s="270" t="s">
        <v>910</v>
      </c>
      <c r="C849" s="74" t="s">
        <v>9</v>
      </c>
      <c r="D849" s="147">
        <v>1</v>
      </c>
      <c r="E849" s="314">
        <v>260.29880431632</v>
      </c>
      <c r="F849" s="315">
        <f t="shared" si="24"/>
        <v>260.29880431632</v>
      </c>
    </row>
    <row r="850" spans="1:6" s="170" customFormat="1" ht="28.5" customHeight="1" x14ac:dyDescent="0.25">
      <c r="A850" s="286">
        <v>8</v>
      </c>
      <c r="B850" s="270" t="s">
        <v>911</v>
      </c>
      <c r="C850" s="74" t="s">
        <v>9</v>
      </c>
      <c r="D850" s="81">
        <v>1</v>
      </c>
      <c r="E850" s="314">
        <v>192.00258338184</v>
      </c>
      <c r="F850" s="315">
        <f t="shared" si="24"/>
        <v>192.00258338184</v>
      </c>
    </row>
    <row r="851" spans="1:6" s="170" customFormat="1" ht="22.5" customHeight="1" x14ac:dyDescent="0.25">
      <c r="A851" s="286">
        <v>9</v>
      </c>
      <c r="B851" s="285" t="s">
        <v>912</v>
      </c>
      <c r="C851" s="74" t="s">
        <v>9</v>
      </c>
      <c r="D851" s="81">
        <v>1</v>
      </c>
      <c r="E851" s="314">
        <v>82.470908298240005</v>
      </c>
      <c r="F851" s="315">
        <f t="shared" si="24"/>
        <v>82.470908298240005</v>
      </c>
    </row>
    <row r="852" spans="1:6" s="175" customFormat="1" ht="18.75" customHeight="1" x14ac:dyDescent="0.25">
      <c r="A852" s="286">
        <v>10</v>
      </c>
      <c r="B852" s="285" t="s">
        <v>913</v>
      </c>
      <c r="C852" s="74" t="s">
        <v>900</v>
      </c>
      <c r="D852" s="81">
        <v>1920</v>
      </c>
      <c r="E852" s="314">
        <v>0.56698749455039998</v>
      </c>
      <c r="F852" s="315">
        <f t="shared" si="24"/>
        <v>1088.615989536768</v>
      </c>
    </row>
    <row r="853" spans="1:6" s="170" customFormat="1" ht="18.75" customHeight="1" x14ac:dyDescent="0.25">
      <c r="A853" s="286">
        <v>11</v>
      </c>
      <c r="B853" s="285" t="s">
        <v>914</v>
      </c>
      <c r="C853" s="74" t="s">
        <v>900</v>
      </c>
      <c r="D853" s="147">
        <v>192</v>
      </c>
      <c r="E853" s="314">
        <v>5.2832925628559995</v>
      </c>
      <c r="F853" s="315">
        <f t="shared" si="24"/>
        <v>1014.3921720683519</v>
      </c>
    </row>
    <row r="854" spans="1:6" s="170" customFormat="1" ht="20.25" customHeight="1" x14ac:dyDescent="0.25">
      <c r="A854" s="286">
        <v>12</v>
      </c>
      <c r="B854" s="291" t="s">
        <v>915</v>
      </c>
      <c r="C854" s="74" t="s">
        <v>9</v>
      </c>
      <c r="D854" s="81">
        <v>1</v>
      </c>
      <c r="E854" s="314">
        <v>7.7316476529600004</v>
      </c>
      <c r="F854" s="315">
        <f t="shared" si="24"/>
        <v>7.7316476529600004</v>
      </c>
    </row>
    <row r="855" spans="1:6" s="170" customFormat="1" ht="17.25" customHeight="1" x14ac:dyDescent="0.25">
      <c r="A855" s="287"/>
      <c r="B855" s="288" t="s">
        <v>917</v>
      </c>
      <c r="C855" s="289"/>
      <c r="D855" s="290"/>
      <c r="E855" s="292"/>
      <c r="F855" s="326">
        <f>SUM(F843:F854)</f>
        <v>5231.7482451696005</v>
      </c>
    </row>
    <row r="856" spans="1:6" s="170" customFormat="1" ht="18" customHeight="1" x14ac:dyDescent="0.25">
      <c r="A856" s="74"/>
      <c r="B856" s="495" t="s">
        <v>918</v>
      </c>
      <c r="C856" s="496"/>
      <c r="D856" s="496"/>
      <c r="E856" s="496"/>
      <c r="F856" s="497"/>
    </row>
    <row r="857" spans="1:6" s="293" customFormat="1" ht="18" customHeight="1" x14ac:dyDescent="0.25">
      <c r="A857" s="74">
        <v>1</v>
      </c>
      <c r="B857" s="210" t="s">
        <v>919</v>
      </c>
      <c r="C857" s="74" t="s">
        <v>920</v>
      </c>
      <c r="D857" s="196">
        <v>1</v>
      </c>
      <c r="E857" s="314">
        <v>240.71196359548802</v>
      </c>
      <c r="F857" s="315">
        <f t="shared" ref="F857:F860" si="25">E857*D857</f>
        <v>240.71196359548802</v>
      </c>
    </row>
    <row r="858" spans="1:6" s="294" customFormat="1" ht="25.5" customHeight="1" x14ac:dyDescent="0.25">
      <c r="A858" s="286">
        <v>2</v>
      </c>
      <c r="B858" s="78" t="s">
        <v>921</v>
      </c>
      <c r="C858" s="74" t="s">
        <v>9</v>
      </c>
      <c r="D858" s="147">
        <v>7</v>
      </c>
      <c r="E858" s="314">
        <v>95.872430896704017</v>
      </c>
      <c r="F858" s="315">
        <f t="shared" si="25"/>
        <v>671.10701627692811</v>
      </c>
    </row>
    <row r="859" spans="1:6" s="295" customFormat="1" ht="18.75" customHeight="1" x14ac:dyDescent="0.25">
      <c r="A859" s="286">
        <v>3</v>
      </c>
      <c r="B859" s="73" t="s">
        <v>922</v>
      </c>
      <c r="C859" s="74" t="s">
        <v>9</v>
      </c>
      <c r="D859" s="81">
        <v>7</v>
      </c>
      <c r="E859" s="314">
        <v>21.390891839856003</v>
      </c>
      <c r="F859" s="315">
        <f t="shared" si="25"/>
        <v>149.73624287899202</v>
      </c>
    </row>
    <row r="860" spans="1:6" s="295" customFormat="1" ht="16.5" customHeight="1" x14ac:dyDescent="0.25">
      <c r="A860" s="286">
        <v>4</v>
      </c>
      <c r="B860" s="167" t="s">
        <v>923</v>
      </c>
      <c r="C860" s="74" t="s">
        <v>900</v>
      </c>
      <c r="D860" s="81">
        <v>800</v>
      </c>
      <c r="E860" s="314">
        <v>0.45101277975600002</v>
      </c>
      <c r="F860" s="315">
        <f t="shared" si="25"/>
        <v>360.81022380479999</v>
      </c>
    </row>
    <row r="861" spans="1:6" s="182" customFormat="1" ht="18" customHeight="1" x14ac:dyDescent="0.25">
      <c r="A861" s="287"/>
      <c r="B861" s="288" t="s">
        <v>924</v>
      </c>
      <c r="C861" s="289"/>
      <c r="D861" s="290"/>
      <c r="E861" s="296"/>
      <c r="F861" s="326">
        <f>SUM(F857:F860)</f>
        <v>1422.3654465562081</v>
      </c>
    </row>
    <row r="862" spans="1:6" ht="16.5" customHeight="1" x14ac:dyDescent="0.25">
      <c r="A862" s="71"/>
      <c r="B862" s="474" t="s">
        <v>925</v>
      </c>
      <c r="C862" s="475"/>
      <c r="D862" s="475"/>
      <c r="E862" s="475"/>
      <c r="F862" s="476"/>
    </row>
    <row r="863" spans="1:6" ht="15" customHeight="1" x14ac:dyDescent="0.25">
      <c r="A863" s="198">
        <v>1</v>
      </c>
      <c r="B863" s="395" t="s">
        <v>282</v>
      </c>
      <c r="C863" s="84" t="s">
        <v>9</v>
      </c>
      <c r="D863" s="173">
        <v>2</v>
      </c>
      <c r="E863" s="314">
        <v>285.46418381782632</v>
      </c>
      <c r="F863" s="315">
        <f t="shared" ref="F863:F869" si="26">E863*D863</f>
        <v>570.92836763565265</v>
      </c>
    </row>
    <row r="864" spans="1:6" ht="15" customHeight="1" x14ac:dyDescent="0.25">
      <c r="A864" s="198">
        <v>2</v>
      </c>
      <c r="B864" s="197" t="s">
        <v>114</v>
      </c>
      <c r="C864" s="198" t="s">
        <v>3</v>
      </c>
      <c r="D864" s="199">
        <v>10.8</v>
      </c>
      <c r="E864" s="314">
        <v>5.9425833197423383</v>
      </c>
      <c r="F864" s="315">
        <f t="shared" si="26"/>
        <v>64.179899853217265</v>
      </c>
    </row>
    <row r="865" spans="1:6" ht="16.5" customHeight="1" x14ac:dyDescent="0.25">
      <c r="A865" s="198">
        <v>3</v>
      </c>
      <c r="B865" s="167" t="s">
        <v>108</v>
      </c>
      <c r="C865" s="74" t="s">
        <v>46</v>
      </c>
      <c r="D865" s="81">
        <v>45</v>
      </c>
      <c r="E865" s="314">
        <v>3.5192699221237871</v>
      </c>
      <c r="F865" s="315">
        <f t="shared" si="26"/>
        <v>158.36714649557041</v>
      </c>
    </row>
    <row r="866" spans="1:6" ht="16.5" customHeight="1" x14ac:dyDescent="0.25">
      <c r="A866" s="198">
        <v>4</v>
      </c>
      <c r="B866" s="78" t="s">
        <v>109</v>
      </c>
      <c r="C866" s="181" t="s">
        <v>9</v>
      </c>
      <c r="D866" s="196">
        <v>10</v>
      </c>
      <c r="E866" s="314">
        <v>13.505778864496072</v>
      </c>
      <c r="F866" s="315">
        <f t="shared" si="26"/>
        <v>135.05778864496074</v>
      </c>
    </row>
    <row r="867" spans="1:6" ht="18.75" customHeight="1" x14ac:dyDescent="0.25">
      <c r="A867" s="198">
        <v>5</v>
      </c>
      <c r="B867" s="142" t="s">
        <v>115</v>
      </c>
      <c r="C867" s="111" t="s">
        <v>3</v>
      </c>
      <c r="D867" s="147">
        <v>3.2</v>
      </c>
      <c r="E867" s="314">
        <v>44.080047498305078</v>
      </c>
      <c r="F867" s="315">
        <f t="shared" si="26"/>
        <v>141.05615199457625</v>
      </c>
    </row>
    <row r="868" spans="1:6" ht="46" x14ac:dyDescent="0.25">
      <c r="A868" s="198">
        <v>6</v>
      </c>
      <c r="B868" s="202" t="s">
        <v>116</v>
      </c>
      <c r="C868" s="397" t="s">
        <v>5</v>
      </c>
      <c r="D868" s="325">
        <v>16</v>
      </c>
      <c r="E868" s="314">
        <v>13.299604798350931</v>
      </c>
      <c r="F868" s="315">
        <f t="shared" si="26"/>
        <v>212.79367677361489</v>
      </c>
    </row>
    <row r="869" spans="1:6" ht="15.75" customHeight="1" x14ac:dyDescent="0.25">
      <c r="A869" s="198">
        <v>7</v>
      </c>
      <c r="B869" s="197" t="s">
        <v>110</v>
      </c>
      <c r="C869" s="198" t="s">
        <v>3</v>
      </c>
      <c r="D869" s="199">
        <v>10.8</v>
      </c>
      <c r="E869" s="314">
        <v>2.4048581327385379</v>
      </c>
      <c r="F869" s="315">
        <f t="shared" si="26"/>
        <v>25.972467833576211</v>
      </c>
    </row>
    <row r="870" spans="1:6" ht="14.25" customHeight="1" x14ac:dyDescent="0.25">
      <c r="A870" s="168"/>
      <c r="B870" s="177" t="s">
        <v>224</v>
      </c>
      <c r="C870" s="178"/>
      <c r="D870" s="234"/>
      <c r="E870" s="54"/>
      <c r="F870" s="326">
        <f>SUM(F863:F869)</f>
        <v>1308.3554992311686</v>
      </c>
    </row>
    <row r="871" spans="1:6" ht="15" customHeight="1" x14ac:dyDescent="0.25">
      <c r="A871" s="498" t="s">
        <v>932</v>
      </c>
      <c r="B871" s="499"/>
      <c r="C871" s="499"/>
      <c r="D871" s="499"/>
      <c r="E871" s="499"/>
      <c r="F871" s="500"/>
    </row>
    <row r="872" spans="1:6" ht="17.25" customHeight="1" x14ac:dyDescent="0.25">
      <c r="A872" s="198">
        <v>1</v>
      </c>
      <c r="B872" s="200" t="s">
        <v>926</v>
      </c>
      <c r="C872" s="198" t="s">
        <v>46</v>
      </c>
      <c r="D872" s="201">
        <v>190</v>
      </c>
      <c r="E872" s="314">
        <v>13.475274332365627</v>
      </c>
      <c r="F872" s="315">
        <f t="shared" ref="F872:F890" si="27">E872*D872</f>
        <v>2560.302123149469</v>
      </c>
    </row>
    <row r="873" spans="1:6" ht="18.75" customHeight="1" x14ac:dyDescent="0.25">
      <c r="A873" s="198">
        <v>2</v>
      </c>
      <c r="B873" s="200" t="s">
        <v>117</v>
      </c>
      <c r="C873" s="198" t="s">
        <v>46</v>
      </c>
      <c r="D873" s="201">
        <v>120</v>
      </c>
      <c r="E873" s="314">
        <v>1.1333240467516363</v>
      </c>
      <c r="F873" s="315">
        <f t="shared" si="27"/>
        <v>135.99888561019637</v>
      </c>
    </row>
    <row r="874" spans="1:6" ht="23" x14ac:dyDescent="0.25">
      <c r="A874" s="198">
        <v>3</v>
      </c>
      <c r="B874" s="197" t="s">
        <v>927</v>
      </c>
      <c r="C874" s="198" t="s">
        <v>9</v>
      </c>
      <c r="D874" s="199">
        <v>4</v>
      </c>
      <c r="E874" s="314">
        <v>38.632897450008564</v>
      </c>
      <c r="F874" s="315">
        <f t="shared" si="27"/>
        <v>154.53158980003425</v>
      </c>
    </row>
    <row r="875" spans="1:6" ht="18" customHeight="1" x14ac:dyDescent="0.25">
      <c r="A875" s="198">
        <v>4</v>
      </c>
      <c r="B875" s="197" t="s">
        <v>118</v>
      </c>
      <c r="C875" s="198" t="s">
        <v>9</v>
      </c>
      <c r="D875" s="199">
        <v>16</v>
      </c>
      <c r="E875" s="314">
        <v>6.2749126179539632</v>
      </c>
      <c r="F875" s="315">
        <f t="shared" si="27"/>
        <v>100.39860188726341</v>
      </c>
    </row>
    <row r="876" spans="1:6" ht="25.5" customHeight="1" x14ac:dyDescent="0.25">
      <c r="A876" s="198">
        <v>5</v>
      </c>
      <c r="B876" s="197" t="s">
        <v>123</v>
      </c>
      <c r="C876" s="198" t="s">
        <v>9</v>
      </c>
      <c r="D876" s="199">
        <v>2</v>
      </c>
      <c r="E876" s="314">
        <v>28.63435544647318</v>
      </c>
      <c r="F876" s="315">
        <f t="shared" si="27"/>
        <v>57.268710892946359</v>
      </c>
    </row>
    <row r="877" spans="1:6" ht="19.5" customHeight="1" x14ac:dyDescent="0.25">
      <c r="A877" s="198">
        <v>6</v>
      </c>
      <c r="B877" s="197" t="s">
        <v>119</v>
      </c>
      <c r="C877" s="198" t="s">
        <v>9</v>
      </c>
      <c r="D877" s="199">
        <v>8</v>
      </c>
      <c r="E877" s="314">
        <v>6.1186853991487231</v>
      </c>
      <c r="F877" s="315">
        <f t="shared" si="27"/>
        <v>48.949483193189785</v>
      </c>
    </row>
    <row r="878" spans="1:6" ht="21.75" customHeight="1" x14ac:dyDescent="0.25">
      <c r="A878" s="198">
        <v>7</v>
      </c>
      <c r="B878" s="197" t="s">
        <v>928</v>
      </c>
      <c r="C878" s="198" t="s">
        <v>3</v>
      </c>
      <c r="D878" s="199">
        <v>32.4</v>
      </c>
      <c r="E878" s="314">
        <v>5.9425833197423383</v>
      </c>
      <c r="F878" s="315">
        <f t="shared" si="27"/>
        <v>192.53969955965175</v>
      </c>
    </row>
    <row r="879" spans="1:6" ht="17.25" customHeight="1" x14ac:dyDescent="0.25">
      <c r="A879" s="198">
        <v>8</v>
      </c>
      <c r="B879" s="200" t="s">
        <v>111</v>
      </c>
      <c r="C879" s="198" t="s">
        <v>46</v>
      </c>
      <c r="D879" s="199">
        <v>95</v>
      </c>
      <c r="E879" s="314">
        <v>0.49740255864709115</v>
      </c>
      <c r="F879" s="315">
        <f t="shared" si="27"/>
        <v>47.253243071473662</v>
      </c>
    </row>
    <row r="880" spans="1:6" ht="15" customHeight="1" x14ac:dyDescent="0.25">
      <c r="A880" s="198">
        <v>9</v>
      </c>
      <c r="B880" s="200" t="s">
        <v>112</v>
      </c>
      <c r="C880" s="198" t="s">
        <v>3</v>
      </c>
      <c r="D880" s="236">
        <v>8.1</v>
      </c>
      <c r="E880" s="314">
        <v>3.124544376104808</v>
      </c>
      <c r="F880" s="315">
        <f t="shared" si="27"/>
        <v>25.308809446448944</v>
      </c>
    </row>
    <row r="881" spans="1:6" ht="18" customHeight="1" x14ac:dyDescent="0.25">
      <c r="A881" s="198">
        <v>10</v>
      </c>
      <c r="B881" s="200" t="s">
        <v>139</v>
      </c>
      <c r="C881" s="198" t="s">
        <v>46</v>
      </c>
      <c r="D881" s="199">
        <v>190</v>
      </c>
      <c r="E881" s="314">
        <v>1.5323073529529365</v>
      </c>
      <c r="F881" s="315">
        <f t="shared" si="27"/>
        <v>291.13839706105796</v>
      </c>
    </row>
    <row r="882" spans="1:6" ht="18" customHeight="1" x14ac:dyDescent="0.25">
      <c r="A882" s="198">
        <v>11</v>
      </c>
      <c r="B882" s="200" t="s">
        <v>120</v>
      </c>
      <c r="C882" s="198" t="s">
        <v>46</v>
      </c>
      <c r="D882" s="199">
        <v>120</v>
      </c>
      <c r="E882" s="314">
        <v>1.0792484184177391</v>
      </c>
      <c r="F882" s="315">
        <f t="shared" si="27"/>
        <v>129.50981021012871</v>
      </c>
    </row>
    <row r="883" spans="1:6" ht="20.25" customHeight="1" x14ac:dyDescent="0.25">
      <c r="A883" s="198">
        <v>12</v>
      </c>
      <c r="B883" s="200" t="s">
        <v>121</v>
      </c>
      <c r="C883" s="198" t="s">
        <v>46</v>
      </c>
      <c r="D883" s="236">
        <v>35</v>
      </c>
      <c r="E883" s="314">
        <v>0.1562272188052404</v>
      </c>
      <c r="F883" s="315">
        <f t="shared" si="27"/>
        <v>5.4679526581834139</v>
      </c>
    </row>
    <row r="884" spans="1:6" ht="18" customHeight="1" x14ac:dyDescent="0.25">
      <c r="A884" s="198">
        <v>13</v>
      </c>
      <c r="B884" s="200" t="s">
        <v>122</v>
      </c>
      <c r="C884" s="198" t="s">
        <v>46</v>
      </c>
      <c r="D884" s="236">
        <v>120</v>
      </c>
      <c r="E884" s="314">
        <v>0.18747266256628847</v>
      </c>
      <c r="F884" s="315">
        <f t="shared" si="27"/>
        <v>22.496719507954616</v>
      </c>
    </row>
    <row r="885" spans="1:6" ht="19.5" customHeight="1" x14ac:dyDescent="0.25">
      <c r="A885" s="198">
        <v>14</v>
      </c>
      <c r="B885" s="197" t="s">
        <v>113</v>
      </c>
      <c r="C885" s="198" t="s">
        <v>3</v>
      </c>
      <c r="D885" s="297">
        <v>24.3</v>
      </c>
      <c r="E885" s="314">
        <v>2.4048581327385379</v>
      </c>
      <c r="F885" s="315">
        <f t="shared" si="27"/>
        <v>58.438052625546469</v>
      </c>
    </row>
    <row r="886" spans="1:6" ht="24.75" customHeight="1" x14ac:dyDescent="0.25">
      <c r="A886" s="111">
        <v>15</v>
      </c>
      <c r="B886" s="18" t="s">
        <v>929</v>
      </c>
      <c r="C886" s="184" t="s">
        <v>7</v>
      </c>
      <c r="D886" s="236">
        <v>14.940000000000001</v>
      </c>
      <c r="E886" s="314">
        <v>3.3331717185955743</v>
      </c>
      <c r="F886" s="315">
        <f t="shared" si="27"/>
        <v>49.797585475817883</v>
      </c>
    </row>
    <row r="887" spans="1:6" ht="27.75" customHeight="1" x14ac:dyDescent="0.25">
      <c r="A887" s="111">
        <v>16</v>
      </c>
      <c r="B887" s="398" t="s">
        <v>930</v>
      </c>
      <c r="C887" s="77" t="s">
        <v>9</v>
      </c>
      <c r="D887" s="399">
        <v>1</v>
      </c>
      <c r="E887" s="314">
        <v>14.622847526729386</v>
      </c>
      <c r="F887" s="315">
        <f t="shared" si="27"/>
        <v>14.622847526729386</v>
      </c>
    </row>
    <row r="888" spans="1:6" ht="16.5" customHeight="1" x14ac:dyDescent="0.25">
      <c r="A888" s="84">
        <v>17</v>
      </c>
      <c r="B888" s="78" t="s">
        <v>211</v>
      </c>
      <c r="C888" s="77" t="s">
        <v>9</v>
      </c>
      <c r="D888" s="399">
        <v>2</v>
      </c>
      <c r="E888" s="314">
        <v>3.9056804701310099</v>
      </c>
      <c r="F888" s="315">
        <f t="shared" si="27"/>
        <v>7.8113609402620199</v>
      </c>
    </row>
    <row r="889" spans="1:6" ht="18.75" customHeight="1" x14ac:dyDescent="0.25">
      <c r="A889" s="74">
        <v>18</v>
      </c>
      <c r="B889" s="73" t="s">
        <v>54</v>
      </c>
      <c r="C889" s="74" t="s">
        <v>46</v>
      </c>
      <c r="D889" s="75">
        <v>15</v>
      </c>
      <c r="E889" s="314">
        <v>2.8680375445185988</v>
      </c>
      <c r="F889" s="315">
        <f t="shared" si="27"/>
        <v>43.020563167778981</v>
      </c>
    </row>
    <row r="890" spans="1:6" ht="18.75" customHeight="1" x14ac:dyDescent="0.25">
      <c r="A890" s="74">
        <v>19</v>
      </c>
      <c r="B890" s="73" t="s">
        <v>53</v>
      </c>
      <c r="C890" s="74" t="s">
        <v>46</v>
      </c>
      <c r="D890" s="75">
        <v>15</v>
      </c>
      <c r="E890" s="314">
        <v>0.12498177504419232</v>
      </c>
      <c r="F890" s="315">
        <f t="shared" si="27"/>
        <v>1.8747266256628847</v>
      </c>
    </row>
    <row r="891" spans="1:6" ht="17.25" customHeight="1" x14ac:dyDescent="0.25">
      <c r="A891" s="168"/>
      <c r="B891" s="177" t="s">
        <v>931</v>
      </c>
      <c r="C891" s="178"/>
      <c r="D891" s="234"/>
      <c r="E891" s="27"/>
      <c r="F891" s="326">
        <f>SUM(F872:F890)</f>
        <v>3946.7291624097961</v>
      </c>
    </row>
    <row r="892" spans="1:6" ht="15" x14ac:dyDescent="0.25">
      <c r="A892" s="25"/>
      <c r="B892" s="449" t="s">
        <v>951</v>
      </c>
      <c r="C892" s="450"/>
      <c r="D892" s="450"/>
      <c r="E892" s="450"/>
      <c r="F892" s="451"/>
    </row>
    <row r="893" spans="1:6" s="170" customFormat="1" ht="21.75" customHeight="1" x14ac:dyDescent="0.25">
      <c r="A893" s="74">
        <v>1</v>
      </c>
      <c r="B893" s="78" t="s">
        <v>283</v>
      </c>
      <c r="C893" s="84" t="s">
        <v>9</v>
      </c>
      <c r="D893" s="173">
        <v>272</v>
      </c>
      <c r="E893" s="314">
        <v>127.76800690234079</v>
      </c>
      <c r="F893" s="315">
        <f t="shared" ref="F893:F956" si="28">E893*D893</f>
        <v>34752.897877436691</v>
      </c>
    </row>
    <row r="894" spans="1:6" s="170" customFormat="1" ht="21" customHeight="1" x14ac:dyDescent="0.25">
      <c r="A894" s="74">
        <v>2</v>
      </c>
      <c r="B894" s="78" t="s">
        <v>933</v>
      </c>
      <c r="C894" s="84" t="s">
        <v>9</v>
      </c>
      <c r="D894" s="173">
        <v>1</v>
      </c>
      <c r="E894" s="314">
        <v>81.090106507054827</v>
      </c>
      <c r="F894" s="315">
        <f t="shared" si="28"/>
        <v>81.090106507054827</v>
      </c>
    </row>
    <row r="895" spans="1:6" s="170" customFormat="1" ht="15.75" customHeight="1" x14ac:dyDescent="0.25">
      <c r="A895" s="74">
        <v>3</v>
      </c>
      <c r="B895" s="78" t="s">
        <v>934</v>
      </c>
      <c r="C895" s="84" t="s">
        <v>9</v>
      </c>
      <c r="D895" s="173">
        <v>2</v>
      </c>
      <c r="E895" s="314">
        <v>118.58463902031254</v>
      </c>
      <c r="F895" s="315">
        <f t="shared" si="28"/>
        <v>237.16927804062507</v>
      </c>
    </row>
    <row r="896" spans="1:6" s="170" customFormat="1" ht="23.25" customHeight="1" x14ac:dyDescent="0.25">
      <c r="A896" s="74">
        <v>4</v>
      </c>
      <c r="B896" s="78" t="s">
        <v>935</v>
      </c>
      <c r="C896" s="84" t="s">
        <v>9</v>
      </c>
      <c r="D896" s="173">
        <v>1</v>
      </c>
      <c r="E896" s="314">
        <v>146.70553840525579</v>
      </c>
      <c r="F896" s="315">
        <f t="shared" si="28"/>
        <v>146.70553840525579</v>
      </c>
    </row>
    <row r="897" spans="1:6" s="298" customFormat="1" ht="21.75" customHeight="1" x14ac:dyDescent="0.25">
      <c r="A897" s="74">
        <v>5</v>
      </c>
      <c r="B897" s="197" t="s">
        <v>175</v>
      </c>
      <c r="C897" s="198" t="s">
        <v>9</v>
      </c>
      <c r="D897" s="199">
        <v>3</v>
      </c>
      <c r="E897" s="314">
        <v>54.679526581834132</v>
      </c>
      <c r="F897" s="315">
        <f t="shared" si="28"/>
        <v>164.0385797455024</v>
      </c>
    </row>
    <row r="898" spans="1:6" s="298" customFormat="1" ht="21" customHeight="1" x14ac:dyDescent="0.25">
      <c r="A898" s="74">
        <v>6</v>
      </c>
      <c r="B898" s="197" t="s">
        <v>174</v>
      </c>
      <c r="C898" s="198" t="s">
        <v>9</v>
      </c>
      <c r="D898" s="199">
        <v>2</v>
      </c>
      <c r="E898" s="314">
        <v>54.679526581834132</v>
      </c>
      <c r="F898" s="315">
        <f t="shared" si="28"/>
        <v>109.35905316366826</v>
      </c>
    </row>
    <row r="899" spans="1:6" s="298" customFormat="1" ht="22.5" customHeight="1" x14ac:dyDescent="0.25">
      <c r="A899" s="74">
        <v>7</v>
      </c>
      <c r="B899" s="197" t="s">
        <v>284</v>
      </c>
      <c r="C899" s="198" t="s">
        <v>9</v>
      </c>
      <c r="D899" s="199">
        <v>1</v>
      </c>
      <c r="E899" s="314">
        <v>124.98177504419232</v>
      </c>
      <c r="F899" s="315">
        <f t="shared" si="28"/>
        <v>124.98177504419232</v>
      </c>
    </row>
    <row r="900" spans="1:6" s="298" customFormat="1" ht="21" customHeight="1" x14ac:dyDescent="0.25">
      <c r="A900" s="74">
        <v>8</v>
      </c>
      <c r="B900" s="197" t="s">
        <v>173</v>
      </c>
      <c r="C900" s="198" t="s">
        <v>9</v>
      </c>
      <c r="D900" s="199">
        <v>1</v>
      </c>
      <c r="E900" s="314">
        <v>281.20899384943272</v>
      </c>
      <c r="F900" s="315">
        <f t="shared" si="28"/>
        <v>281.20899384943272</v>
      </c>
    </row>
    <row r="901" spans="1:6" s="298" customFormat="1" ht="19.5" customHeight="1" x14ac:dyDescent="0.25">
      <c r="A901" s="74">
        <v>9</v>
      </c>
      <c r="B901" s="197" t="s">
        <v>184</v>
      </c>
      <c r="C901" s="198" t="s">
        <v>9</v>
      </c>
      <c r="D901" s="199">
        <v>24</v>
      </c>
      <c r="E901" s="314">
        <v>12.411241935711971</v>
      </c>
      <c r="F901" s="315">
        <f t="shared" si="28"/>
        <v>297.86980645708729</v>
      </c>
    </row>
    <row r="902" spans="1:6" s="164" customFormat="1" ht="25.5" customHeight="1" x14ac:dyDescent="0.25">
      <c r="A902" s="74">
        <v>10</v>
      </c>
      <c r="B902" s="203" t="s">
        <v>285</v>
      </c>
      <c r="C902" s="77" t="s">
        <v>9</v>
      </c>
      <c r="D902" s="171">
        <v>1</v>
      </c>
      <c r="E902" s="314">
        <v>35.72147865803074</v>
      </c>
      <c r="F902" s="315">
        <f t="shared" si="28"/>
        <v>35.72147865803074</v>
      </c>
    </row>
    <row r="903" spans="1:6" s="164" customFormat="1" ht="27" customHeight="1" x14ac:dyDescent="0.25">
      <c r="A903" s="74">
        <v>11</v>
      </c>
      <c r="B903" s="203" t="s">
        <v>286</v>
      </c>
      <c r="C903" s="77" t="s">
        <v>9</v>
      </c>
      <c r="D903" s="171">
        <v>24</v>
      </c>
      <c r="E903" s="314">
        <v>46.657383974397575</v>
      </c>
      <c r="F903" s="315">
        <f t="shared" si="28"/>
        <v>1119.7772153855417</v>
      </c>
    </row>
    <row r="904" spans="1:6" s="164" customFormat="1" ht="25.5" customHeight="1" x14ac:dyDescent="0.25">
      <c r="A904" s="74">
        <v>12</v>
      </c>
      <c r="B904" s="169" t="s">
        <v>936</v>
      </c>
      <c r="C904" s="77" t="s">
        <v>9</v>
      </c>
      <c r="D904" s="171">
        <v>3</v>
      </c>
      <c r="E904" s="314">
        <v>2783.8338581803437</v>
      </c>
      <c r="F904" s="315">
        <f t="shared" si="28"/>
        <v>8351.501574541031</v>
      </c>
    </row>
    <row r="905" spans="1:6" s="170" customFormat="1" ht="27" customHeight="1" x14ac:dyDescent="0.25">
      <c r="A905" s="74">
        <v>13</v>
      </c>
      <c r="B905" s="395" t="s">
        <v>287</v>
      </c>
      <c r="C905" s="84" t="s">
        <v>9</v>
      </c>
      <c r="D905" s="173">
        <v>1</v>
      </c>
      <c r="E905" s="314">
        <v>55.075890052142455</v>
      </c>
      <c r="F905" s="315">
        <f t="shared" si="28"/>
        <v>55.075890052142455</v>
      </c>
    </row>
    <row r="906" spans="1:6" s="175" customFormat="1" ht="20.25" customHeight="1" x14ac:dyDescent="0.25">
      <c r="A906" s="74">
        <v>14</v>
      </c>
      <c r="B906" s="78" t="s">
        <v>288</v>
      </c>
      <c r="C906" s="79" t="s">
        <v>9</v>
      </c>
      <c r="D906" s="80">
        <v>3</v>
      </c>
      <c r="E906" s="314">
        <v>31.804371974440656</v>
      </c>
      <c r="F906" s="315">
        <f t="shared" si="28"/>
        <v>95.413115923321968</v>
      </c>
    </row>
    <row r="907" spans="1:6" s="298" customFormat="1" ht="18.75" customHeight="1" x14ac:dyDescent="0.25">
      <c r="A907" s="74">
        <v>15</v>
      </c>
      <c r="B907" s="197" t="s">
        <v>171</v>
      </c>
      <c r="C907" s="198" t="s">
        <v>172</v>
      </c>
      <c r="D907" s="199">
        <v>24</v>
      </c>
      <c r="E907" s="314">
        <v>2.4996355008838465</v>
      </c>
      <c r="F907" s="315">
        <f t="shared" si="28"/>
        <v>59.991252021212318</v>
      </c>
    </row>
    <row r="908" spans="1:6" s="299" customFormat="1" ht="19.5" customHeight="1" x14ac:dyDescent="0.25">
      <c r="A908" s="74">
        <v>16</v>
      </c>
      <c r="B908" s="204" t="s">
        <v>176</v>
      </c>
      <c r="C908" s="205" t="s">
        <v>9</v>
      </c>
      <c r="D908" s="206">
        <v>210</v>
      </c>
      <c r="E908" s="314">
        <v>23.371960519458764</v>
      </c>
      <c r="F908" s="315">
        <f t="shared" si="28"/>
        <v>4908.1117090863399</v>
      </c>
    </row>
    <row r="909" spans="1:6" s="299" customFormat="1" ht="20.25" customHeight="1" x14ac:dyDescent="0.25">
      <c r="A909" s="74">
        <v>17</v>
      </c>
      <c r="B909" s="204" t="s">
        <v>937</v>
      </c>
      <c r="C909" s="205" t="s">
        <v>9</v>
      </c>
      <c r="D909" s="206">
        <v>10</v>
      </c>
      <c r="E909" s="314">
        <v>2.1090674538707455</v>
      </c>
      <c r="F909" s="315">
        <f t="shared" si="28"/>
        <v>21.090674538707454</v>
      </c>
    </row>
    <row r="910" spans="1:6" s="299" customFormat="1" ht="20.25" customHeight="1" x14ac:dyDescent="0.25">
      <c r="A910" s="74">
        <v>18</v>
      </c>
      <c r="B910" s="204" t="s">
        <v>938</v>
      </c>
      <c r="C910" s="205" t="s">
        <v>9</v>
      </c>
      <c r="D910" s="206">
        <v>4</v>
      </c>
      <c r="E910" s="314">
        <v>25.777491102864666</v>
      </c>
      <c r="F910" s="315">
        <f t="shared" si="28"/>
        <v>103.10996441145866</v>
      </c>
    </row>
    <row r="911" spans="1:6" s="299" customFormat="1" ht="19.5" customHeight="1" x14ac:dyDescent="0.25">
      <c r="A911" s="74">
        <v>19</v>
      </c>
      <c r="B911" s="204" t="s">
        <v>185</v>
      </c>
      <c r="C911" s="205" t="s">
        <v>46</v>
      </c>
      <c r="D911" s="206">
        <v>3</v>
      </c>
      <c r="E911" s="314">
        <v>3.9056804701310099</v>
      </c>
      <c r="F911" s="315">
        <f t="shared" si="28"/>
        <v>11.71704141039303</v>
      </c>
    </row>
    <row r="912" spans="1:6" s="170" customFormat="1" ht="21" customHeight="1" x14ac:dyDescent="0.25">
      <c r="A912" s="74">
        <v>20</v>
      </c>
      <c r="B912" s="78" t="s">
        <v>289</v>
      </c>
      <c r="C912" s="84" t="s">
        <v>9</v>
      </c>
      <c r="D912" s="173">
        <v>4</v>
      </c>
      <c r="E912" s="314">
        <v>1.171704141039303</v>
      </c>
      <c r="F912" s="315">
        <f t="shared" si="28"/>
        <v>4.6868165641572119</v>
      </c>
    </row>
    <row r="913" spans="1:6" s="170" customFormat="1" ht="21" customHeight="1" x14ac:dyDescent="0.25">
      <c r="A913" s="74">
        <v>21</v>
      </c>
      <c r="B913" s="78" t="s">
        <v>290</v>
      </c>
      <c r="C913" s="84" t="s">
        <v>9</v>
      </c>
      <c r="D913" s="173">
        <v>3</v>
      </c>
      <c r="E913" s="314">
        <v>0.54679526581834137</v>
      </c>
      <c r="F913" s="315">
        <f t="shared" si="28"/>
        <v>1.640385797455024</v>
      </c>
    </row>
    <row r="914" spans="1:6" s="163" customFormat="1" ht="21.75" customHeight="1" x14ac:dyDescent="0.25">
      <c r="A914" s="74">
        <v>22</v>
      </c>
      <c r="B914" s="82" t="s">
        <v>939</v>
      </c>
      <c r="C914" s="83" t="s">
        <v>46</v>
      </c>
      <c r="D914" s="75">
        <v>6</v>
      </c>
      <c r="E914" s="314">
        <v>1.6274401018636773</v>
      </c>
      <c r="F914" s="315">
        <f t="shared" si="28"/>
        <v>9.7646406111820632</v>
      </c>
    </row>
    <row r="915" spans="1:6" s="141" customFormat="1" ht="40.5" customHeight="1" x14ac:dyDescent="0.25">
      <c r="A915" s="74">
        <v>23</v>
      </c>
      <c r="B915" s="131" t="s">
        <v>940</v>
      </c>
      <c r="C915" s="132" t="s">
        <v>7</v>
      </c>
      <c r="D915" s="347">
        <v>7.7687400000000002</v>
      </c>
      <c r="E915" s="314">
        <v>74.747854635159527</v>
      </c>
      <c r="F915" s="315">
        <f t="shared" si="28"/>
        <v>580.6966482183492</v>
      </c>
    </row>
    <row r="916" spans="1:6" s="114" customFormat="1" ht="21.75" customHeight="1" x14ac:dyDescent="0.25">
      <c r="A916" s="74">
        <v>24</v>
      </c>
      <c r="B916" s="400" t="s">
        <v>164</v>
      </c>
      <c r="C916" s="111" t="s">
        <v>46</v>
      </c>
      <c r="D916" s="147">
        <v>1298</v>
      </c>
      <c r="E916" s="314">
        <v>2.1871810632733655</v>
      </c>
      <c r="F916" s="315">
        <f t="shared" si="28"/>
        <v>2838.9610201288283</v>
      </c>
    </row>
    <row r="917" spans="1:6" s="114" customFormat="1" ht="21.75" customHeight="1" x14ac:dyDescent="0.25">
      <c r="A917" s="74">
        <v>25</v>
      </c>
      <c r="B917" s="400" t="s">
        <v>165</v>
      </c>
      <c r="C917" s="111" t="s">
        <v>46</v>
      </c>
      <c r="D917" s="147">
        <v>668</v>
      </c>
      <c r="E917" s="314">
        <v>1.8747266256628847</v>
      </c>
      <c r="F917" s="315">
        <f t="shared" si="28"/>
        <v>1252.3173859428071</v>
      </c>
    </row>
    <row r="918" spans="1:6" s="114" customFormat="1" ht="21.75" customHeight="1" x14ac:dyDescent="0.25">
      <c r="A918" s="74">
        <v>26</v>
      </c>
      <c r="B918" s="400" t="s">
        <v>166</v>
      </c>
      <c r="C918" s="111" t="s">
        <v>46</v>
      </c>
      <c r="D918" s="147">
        <v>225</v>
      </c>
      <c r="E918" s="314">
        <v>3.4369988137152889</v>
      </c>
      <c r="F918" s="315">
        <f t="shared" si="28"/>
        <v>773.32473308594001</v>
      </c>
    </row>
    <row r="919" spans="1:6" s="114" customFormat="1" ht="21.75" customHeight="1" x14ac:dyDescent="0.25">
      <c r="A919" s="74">
        <v>27</v>
      </c>
      <c r="B919" s="400" t="s">
        <v>941</v>
      </c>
      <c r="C919" s="111" t="s">
        <v>9</v>
      </c>
      <c r="D919" s="147">
        <v>194</v>
      </c>
      <c r="E919" s="314">
        <v>0.67177704086253376</v>
      </c>
      <c r="F919" s="315">
        <f t="shared" si="28"/>
        <v>130.32474592733155</v>
      </c>
    </row>
    <row r="920" spans="1:6" s="114" customFormat="1" ht="21.75" customHeight="1" x14ac:dyDescent="0.25">
      <c r="A920" s="74">
        <v>28</v>
      </c>
      <c r="B920" s="400" t="s">
        <v>167</v>
      </c>
      <c r="C920" s="111" t="s">
        <v>46</v>
      </c>
      <c r="D920" s="147">
        <v>80</v>
      </c>
      <c r="E920" s="314">
        <v>0.56241798769886542</v>
      </c>
      <c r="F920" s="315">
        <f t="shared" si="28"/>
        <v>44.993439015909232</v>
      </c>
    </row>
    <row r="921" spans="1:6" s="114" customFormat="1" ht="17.25" customHeight="1" x14ac:dyDescent="0.25">
      <c r="A921" s="74">
        <v>29</v>
      </c>
      <c r="B921" s="142" t="s">
        <v>942</v>
      </c>
      <c r="C921" s="111" t="s">
        <v>3</v>
      </c>
      <c r="D921" s="345">
        <v>6.2080000000000011</v>
      </c>
      <c r="E921" s="314">
        <v>4.094221283835858</v>
      </c>
      <c r="F921" s="315">
        <f t="shared" si="28"/>
        <v>25.416925730053013</v>
      </c>
    </row>
    <row r="922" spans="1:6" s="114" customFormat="1" ht="20.25" customHeight="1" x14ac:dyDescent="0.25">
      <c r="A922" s="74">
        <v>30</v>
      </c>
      <c r="B922" s="142" t="s">
        <v>294</v>
      </c>
      <c r="C922" s="111" t="s">
        <v>3</v>
      </c>
      <c r="D922" s="147">
        <v>13</v>
      </c>
      <c r="E922" s="314">
        <v>50.406312496604492</v>
      </c>
      <c r="F922" s="315">
        <f t="shared" si="28"/>
        <v>655.28206245585841</v>
      </c>
    </row>
    <row r="923" spans="1:6" s="114" customFormat="1" ht="17.25" customHeight="1" x14ac:dyDescent="0.25">
      <c r="A923" s="74">
        <v>31</v>
      </c>
      <c r="B923" s="400" t="s">
        <v>168</v>
      </c>
      <c r="C923" s="111" t="s">
        <v>3</v>
      </c>
      <c r="D923" s="147">
        <v>3</v>
      </c>
      <c r="E923" s="314">
        <v>6.2490887522096159</v>
      </c>
      <c r="F923" s="315">
        <f t="shared" si="28"/>
        <v>18.747266256628848</v>
      </c>
    </row>
    <row r="924" spans="1:6" s="114" customFormat="1" ht="18" customHeight="1" x14ac:dyDescent="0.25">
      <c r="A924" s="74">
        <v>32</v>
      </c>
      <c r="B924" s="400" t="s">
        <v>169</v>
      </c>
      <c r="C924" s="111" t="s">
        <v>3</v>
      </c>
      <c r="D924" s="147">
        <v>3</v>
      </c>
      <c r="E924" s="314">
        <v>6.2490887522096159</v>
      </c>
      <c r="F924" s="315">
        <f t="shared" si="28"/>
        <v>18.747266256628848</v>
      </c>
    </row>
    <row r="925" spans="1:6" s="170" customFormat="1" ht="16.5" customHeight="1" x14ac:dyDescent="0.25">
      <c r="A925" s="74">
        <v>33</v>
      </c>
      <c r="B925" s="78" t="s">
        <v>170</v>
      </c>
      <c r="C925" s="84" t="s">
        <v>9</v>
      </c>
      <c r="D925" s="173">
        <v>524</v>
      </c>
      <c r="E925" s="314">
        <v>0.16751903248080002</v>
      </c>
      <c r="F925" s="315">
        <f t="shared" si="28"/>
        <v>87.779973019939206</v>
      </c>
    </row>
    <row r="926" spans="1:6" s="170" customFormat="1" ht="19.5" customHeight="1" x14ac:dyDescent="0.25">
      <c r="A926" s="74">
        <v>34</v>
      </c>
      <c r="B926" s="78" t="s">
        <v>943</v>
      </c>
      <c r="C926" s="84" t="s">
        <v>9</v>
      </c>
      <c r="D926" s="173">
        <v>86</v>
      </c>
      <c r="E926" s="314">
        <v>0.24483550901040002</v>
      </c>
      <c r="F926" s="315">
        <f t="shared" si="28"/>
        <v>21.055853774894402</v>
      </c>
    </row>
    <row r="927" spans="1:6" s="189" customFormat="1" ht="16.5" customHeight="1" x14ac:dyDescent="0.25">
      <c r="A927" s="74">
        <v>35</v>
      </c>
      <c r="B927" s="131" t="s">
        <v>186</v>
      </c>
      <c r="C927" s="351" t="s">
        <v>7</v>
      </c>
      <c r="D927" s="401">
        <v>7.7690000000000001</v>
      </c>
      <c r="E927" s="314">
        <v>24.071522801639961</v>
      </c>
      <c r="F927" s="315">
        <f t="shared" si="28"/>
        <v>187.01166064594085</v>
      </c>
    </row>
    <row r="928" spans="1:6" s="175" customFormat="1" ht="24" customHeight="1" x14ac:dyDescent="0.25">
      <c r="A928" s="74">
        <v>36</v>
      </c>
      <c r="B928" s="78" t="s">
        <v>187</v>
      </c>
      <c r="C928" s="79" t="s">
        <v>46</v>
      </c>
      <c r="D928" s="80">
        <v>1</v>
      </c>
      <c r="E928" s="314">
        <v>1.0011453936407559</v>
      </c>
      <c r="F928" s="315">
        <f t="shared" si="28"/>
        <v>1.0011453936407559</v>
      </c>
    </row>
    <row r="929" spans="1:6" s="175" customFormat="1" ht="18" customHeight="1" x14ac:dyDescent="0.25">
      <c r="A929" s="74">
        <v>37</v>
      </c>
      <c r="B929" s="78" t="s">
        <v>188</v>
      </c>
      <c r="C929" s="79" t="s">
        <v>46</v>
      </c>
      <c r="D929" s="80">
        <v>1</v>
      </c>
      <c r="E929" s="314">
        <v>1.0011453936407559</v>
      </c>
      <c r="F929" s="315">
        <f t="shared" si="28"/>
        <v>1.0011453936407559</v>
      </c>
    </row>
    <row r="930" spans="1:6" s="163" customFormat="1" ht="27.75" customHeight="1" x14ac:dyDescent="0.25">
      <c r="A930" s="74">
        <v>38</v>
      </c>
      <c r="B930" s="73" t="s">
        <v>944</v>
      </c>
      <c r="C930" s="74" t="s">
        <v>46</v>
      </c>
      <c r="D930" s="75">
        <v>900</v>
      </c>
      <c r="E930" s="314">
        <v>1.9462969535676806</v>
      </c>
      <c r="F930" s="315">
        <f t="shared" si="28"/>
        <v>1751.6672582109125</v>
      </c>
    </row>
    <row r="931" spans="1:6" s="163" customFormat="1" ht="20.25" customHeight="1" x14ac:dyDescent="0.25">
      <c r="A931" s="74">
        <v>39</v>
      </c>
      <c r="B931" s="73" t="s">
        <v>945</v>
      </c>
      <c r="C931" s="74" t="s">
        <v>46</v>
      </c>
      <c r="D931" s="75">
        <v>10</v>
      </c>
      <c r="E931" s="314">
        <v>2.0556560067313487</v>
      </c>
      <c r="F931" s="315">
        <f t="shared" si="28"/>
        <v>20.556560067313487</v>
      </c>
    </row>
    <row r="932" spans="1:6" s="163" customFormat="1" ht="21.75" customHeight="1" x14ac:dyDescent="0.25">
      <c r="A932" s="74">
        <v>40</v>
      </c>
      <c r="B932" s="73" t="s">
        <v>946</v>
      </c>
      <c r="C932" s="74" t="s">
        <v>46</v>
      </c>
      <c r="D932" s="75">
        <v>110</v>
      </c>
      <c r="E932" s="314">
        <v>9.2733535155334543</v>
      </c>
      <c r="F932" s="315">
        <f t="shared" si="28"/>
        <v>1020.06888670868</v>
      </c>
    </row>
    <row r="933" spans="1:6" s="163" customFormat="1" ht="21.75" customHeight="1" x14ac:dyDescent="0.25">
      <c r="A933" s="74">
        <v>41</v>
      </c>
      <c r="B933" s="73" t="s">
        <v>947</v>
      </c>
      <c r="C933" s="74" t="s">
        <v>46</v>
      </c>
      <c r="D933" s="75">
        <v>110</v>
      </c>
      <c r="E933" s="314">
        <v>12.819711382412411</v>
      </c>
      <c r="F933" s="315">
        <f t="shared" si="28"/>
        <v>1410.1682520653651</v>
      </c>
    </row>
    <row r="934" spans="1:6" s="114" customFormat="1" ht="22.5" customHeight="1" x14ac:dyDescent="0.25">
      <c r="A934" s="74">
        <v>42</v>
      </c>
      <c r="B934" s="142" t="s">
        <v>291</v>
      </c>
      <c r="C934" s="111" t="s">
        <v>46</v>
      </c>
      <c r="D934" s="147">
        <v>335</v>
      </c>
      <c r="E934" s="314">
        <v>1.3055637140234275</v>
      </c>
      <c r="F934" s="315">
        <f t="shared" si="28"/>
        <v>437.36384419784821</v>
      </c>
    </row>
    <row r="935" spans="1:6" s="114" customFormat="1" ht="22.5" customHeight="1" x14ac:dyDescent="0.25">
      <c r="A935" s="74">
        <v>43</v>
      </c>
      <c r="B935" s="142" t="s">
        <v>292</v>
      </c>
      <c r="C935" s="111" t="s">
        <v>46</v>
      </c>
      <c r="D935" s="147">
        <v>110</v>
      </c>
      <c r="E935" s="314">
        <v>2.5085132988237784</v>
      </c>
      <c r="F935" s="315">
        <f t="shared" si="28"/>
        <v>275.93646287061563</v>
      </c>
    </row>
    <row r="936" spans="1:6" s="300" customFormat="1" ht="17.25" customHeight="1" x14ac:dyDescent="0.25">
      <c r="A936" s="74">
        <v>44</v>
      </c>
      <c r="B936" s="207" t="s">
        <v>293</v>
      </c>
      <c r="C936" s="208" t="s">
        <v>46</v>
      </c>
      <c r="D936" s="209">
        <v>240</v>
      </c>
      <c r="E936" s="314">
        <v>0.54679526581834137</v>
      </c>
      <c r="F936" s="315">
        <f t="shared" si="28"/>
        <v>131.23086379640193</v>
      </c>
    </row>
    <row r="937" spans="1:6" s="163" customFormat="1" ht="19.5" customHeight="1" x14ac:dyDescent="0.25">
      <c r="A937" s="74">
        <v>45</v>
      </c>
      <c r="B937" s="210" t="s">
        <v>177</v>
      </c>
      <c r="C937" s="74" t="s">
        <v>3</v>
      </c>
      <c r="D937" s="81">
        <v>74</v>
      </c>
      <c r="E937" s="314">
        <v>4.094221283835858</v>
      </c>
      <c r="F937" s="315">
        <f t="shared" si="28"/>
        <v>302.97237500385347</v>
      </c>
    </row>
    <row r="938" spans="1:6" s="114" customFormat="1" ht="18" customHeight="1" x14ac:dyDescent="0.25">
      <c r="A938" s="74">
        <v>46</v>
      </c>
      <c r="B938" s="202" t="s">
        <v>178</v>
      </c>
      <c r="C938" s="111" t="s">
        <v>11</v>
      </c>
      <c r="D938" s="147">
        <v>47</v>
      </c>
      <c r="E938" s="314">
        <v>2.4048581327385379</v>
      </c>
      <c r="F938" s="315">
        <f t="shared" si="28"/>
        <v>113.02833223871129</v>
      </c>
    </row>
    <row r="939" spans="1:6" s="186" customFormat="1" ht="23" x14ac:dyDescent="0.25">
      <c r="A939" s="74">
        <v>47</v>
      </c>
      <c r="B939" s="344" t="s">
        <v>948</v>
      </c>
      <c r="C939" s="184" t="s">
        <v>7</v>
      </c>
      <c r="D939" s="236">
        <v>48.6</v>
      </c>
      <c r="E939" s="314">
        <v>3.3331717185955743</v>
      </c>
      <c r="F939" s="315">
        <f t="shared" si="28"/>
        <v>161.99214552374491</v>
      </c>
    </row>
    <row r="940" spans="1:6" s="298" customFormat="1" ht="18" customHeight="1" x14ac:dyDescent="0.25">
      <c r="A940" s="74">
        <v>48</v>
      </c>
      <c r="B940" s="200" t="s">
        <v>949</v>
      </c>
      <c r="C940" s="198" t="s">
        <v>46</v>
      </c>
      <c r="D940" s="297">
        <v>240</v>
      </c>
      <c r="E940" s="314">
        <v>0.96608421506281228</v>
      </c>
      <c r="F940" s="315">
        <f t="shared" si="28"/>
        <v>231.86021161507495</v>
      </c>
    </row>
    <row r="941" spans="1:6" s="114" customFormat="1" ht="27.75" customHeight="1" x14ac:dyDescent="0.25">
      <c r="A941" s="74">
        <v>49</v>
      </c>
      <c r="B941" s="142" t="s">
        <v>952</v>
      </c>
      <c r="C941" s="111" t="s">
        <v>3</v>
      </c>
      <c r="D941" s="147">
        <v>1.65</v>
      </c>
      <c r="E941" s="314">
        <v>7.711445913244237</v>
      </c>
      <c r="F941" s="315">
        <f t="shared" si="28"/>
        <v>12.72388575685299</v>
      </c>
    </row>
    <row r="942" spans="1:6" s="114" customFormat="1" ht="18" customHeight="1" x14ac:dyDescent="0.25">
      <c r="A942" s="74">
        <v>50</v>
      </c>
      <c r="B942" s="202" t="s">
        <v>178</v>
      </c>
      <c r="C942" s="111" t="s">
        <v>11</v>
      </c>
      <c r="D942" s="147">
        <v>1.85</v>
      </c>
      <c r="E942" s="314">
        <v>2.4048581327385379</v>
      </c>
      <c r="F942" s="315">
        <f t="shared" si="28"/>
        <v>4.4489875455662951</v>
      </c>
    </row>
    <row r="943" spans="1:6" s="114" customFormat="1" ht="34.5" x14ac:dyDescent="0.25">
      <c r="A943" s="74">
        <v>51</v>
      </c>
      <c r="B943" s="400" t="s">
        <v>183</v>
      </c>
      <c r="C943" s="111" t="s">
        <v>7</v>
      </c>
      <c r="D943" s="402">
        <v>0.14427499999999999</v>
      </c>
      <c r="E943" s="314">
        <v>604.93981867479067</v>
      </c>
      <c r="F943" s="315">
        <f t="shared" si="28"/>
        <v>87.277692339305418</v>
      </c>
    </row>
    <row r="944" spans="1:6" s="163" customFormat="1" ht="13.5" customHeight="1" x14ac:dyDescent="0.25">
      <c r="A944" s="74">
        <v>52</v>
      </c>
      <c r="B944" s="167" t="s">
        <v>950</v>
      </c>
      <c r="C944" s="74" t="s">
        <v>4</v>
      </c>
      <c r="D944" s="81">
        <v>4.0000000000000008E-2</v>
      </c>
      <c r="E944" s="314">
        <v>58.391051731812901</v>
      </c>
      <c r="F944" s="315">
        <f t="shared" si="28"/>
        <v>2.3356420692725166</v>
      </c>
    </row>
    <row r="945" spans="1:6" s="141" customFormat="1" ht="18.75" customHeight="1" x14ac:dyDescent="0.25">
      <c r="A945" s="74">
        <v>53</v>
      </c>
      <c r="B945" s="131" t="s">
        <v>179</v>
      </c>
      <c r="C945" s="132" t="s">
        <v>6</v>
      </c>
      <c r="D945" s="129">
        <v>4</v>
      </c>
      <c r="E945" s="314">
        <v>1.810124751174591</v>
      </c>
      <c r="F945" s="315">
        <f t="shared" si="28"/>
        <v>7.2404990046983642</v>
      </c>
    </row>
    <row r="946" spans="1:6" s="114" customFormat="1" ht="18" customHeight="1" x14ac:dyDescent="0.25">
      <c r="A946" s="74">
        <v>54</v>
      </c>
      <c r="B946" s="142" t="s">
        <v>182</v>
      </c>
      <c r="C946" s="111" t="s">
        <v>3</v>
      </c>
      <c r="D946" s="147">
        <v>1.65</v>
      </c>
      <c r="E946" s="314">
        <v>50.406312496604492</v>
      </c>
      <c r="F946" s="315">
        <f t="shared" si="28"/>
        <v>83.170415619397403</v>
      </c>
    </row>
    <row r="947" spans="1:6" s="114" customFormat="1" ht="27" customHeight="1" x14ac:dyDescent="0.25">
      <c r="A947" s="74">
        <v>55</v>
      </c>
      <c r="B947" s="202" t="s">
        <v>295</v>
      </c>
      <c r="C947" s="111" t="s">
        <v>9</v>
      </c>
      <c r="D947" s="147">
        <v>1</v>
      </c>
      <c r="E947" s="314">
        <v>610.84219150286231</v>
      </c>
      <c r="F947" s="315">
        <f t="shared" si="28"/>
        <v>610.84219150286231</v>
      </c>
    </row>
    <row r="948" spans="1:6" s="182" customFormat="1" ht="15.75" customHeight="1" x14ac:dyDescent="0.25">
      <c r="A948" s="74">
        <v>56</v>
      </c>
      <c r="B948" s="78" t="s">
        <v>181</v>
      </c>
      <c r="C948" s="181" t="s">
        <v>9</v>
      </c>
      <c r="D948" s="81">
        <v>4</v>
      </c>
      <c r="E948" s="314">
        <v>29.513546626843851</v>
      </c>
      <c r="F948" s="315">
        <f t="shared" si="28"/>
        <v>118.05418650737541</v>
      </c>
    </row>
    <row r="949" spans="1:6" s="182" customFormat="1" ht="14.25" customHeight="1" x14ac:dyDescent="0.25">
      <c r="A949" s="74">
        <v>57</v>
      </c>
      <c r="B949" s="78" t="s">
        <v>296</v>
      </c>
      <c r="C949" s="181" t="s">
        <v>9</v>
      </c>
      <c r="D949" s="81">
        <v>2</v>
      </c>
      <c r="E949" s="314">
        <v>3.5151124231179089</v>
      </c>
      <c r="F949" s="315">
        <f t="shared" si="28"/>
        <v>7.0302248462358179</v>
      </c>
    </row>
    <row r="950" spans="1:6" s="182" customFormat="1" ht="17.25" customHeight="1" x14ac:dyDescent="0.25">
      <c r="A950" s="74">
        <v>58</v>
      </c>
      <c r="B950" s="78" t="s">
        <v>297</v>
      </c>
      <c r="C950" s="181" t="s">
        <v>9</v>
      </c>
      <c r="D950" s="81">
        <v>2</v>
      </c>
      <c r="E950" s="314">
        <v>1.8903493475434088</v>
      </c>
      <c r="F950" s="315">
        <f t="shared" si="28"/>
        <v>3.7806986950868176</v>
      </c>
    </row>
    <row r="951" spans="1:6" s="182" customFormat="1" ht="16.5" customHeight="1" x14ac:dyDescent="0.25">
      <c r="A951" s="74">
        <v>59</v>
      </c>
      <c r="B951" s="78" t="s">
        <v>298</v>
      </c>
      <c r="C951" s="181" t="s">
        <v>9</v>
      </c>
      <c r="D951" s="81">
        <v>1</v>
      </c>
      <c r="E951" s="314">
        <v>9.9985420035353858</v>
      </c>
      <c r="F951" s="315">
        <f t="shared" si="28"/>
        <v>9.9985420035353858</v>
      </c>
    </row>
    <row r="952" spans="1:6" s="182" customFormat="1" ht="19.5" customHeight="1" x14ac:dyDescent="0.25">
      <c r="A952" s="74">
        <v>60</v>
      </c>
      <c r="B952" s="78" t="s">
        <v>299</v>
      </c>
      <c r="C952" s="181" t="s">
        <v>9</v>
      </c>
      <c r="D952" s="81">
        <v>3</v>
      </c>
      <c r="E952" s="314">
        <v>2.3746537258396541</v>
      </c>
      <c r="F952" s="315">
        <f t="shared" si="28"/>
        <v>7.1239611775189626</v>
      </c>
    </row>
    <row r="953" spans="1:6" s="182" customFormat="1" ht="18.75" customHeight="1" x14ac:dyDescent="0.25">
      <c r="A953" s="74">
        <v>61</v>
      </c>
      <c r="B953" s="78" t="s">
        <v>300</v>
      </c>
      <c r="C953" s="181" t="s">
        <v>9</v>
      </c>
      <c r="D953" s="81">
        <v>10</v>
      </c>
      <c r="E953" s="314">
        <v>1.640385797455024</v>
      </c>
      <c r="F953" s="315">
        <f t="shared" si="28"/>
        <v>16.403857974550242</v>
      </c>
    </row>
    <row r="954" spans="1:6" s="182" customFormat="1" ht="23.25" customHeight="1" x14ac:dyDescent="0.25">
      <c r="A954" s="74">
        <v>62</v>
      </c>
      <c r="B954" s="78" t="s">
        <v>301</v>
      </c>
      <c r="C954" s="181" t="s">
        <v>9</v>
      </c>
      <c r="D954" s="81">
        <v>8</v>
      </c>
      <c r="E954" s="314">
        <v>12.006061765182725</v>
      </c>
      <c r="F954" s="315">
        <f t="shared" si="28"/>
        <v>96.0484941214618</v>
      </c>
    </row>
    <row r="955" spans="1:6" s="182" customFormat="1" ht="21" customHeight="1" x14ac:dyDescent="0.25">
      <c r="A955" s="74">
        <v>63</v>
      </c>
      <c r="B955" s="78" t="s">
        <v>180</v>
      </c>
      <c r="C955" s="181" t="s">
        <v>46</v>
      </c>
      <c r="D955" s="81">
        <v>14</v>
      </c>
      <c r="E955" s="314">
        <v>4.4264378661484782</v>
      </c>
      <c r="F955" s="315">
        <f t="shared" si="28"/>
        <v>61.970130126078693</v>
      </c>
    </row>
    <row r="956" spans="1:6" s="163" customFormat="1" ht="19.5" customHeight="1" x14ac:dyDescent="0.25">
      <c r="A956" s="74">
        <v>64</v>
      </c>
      <c r="B956" s="167" t="s">
        <v>100</v>
      </c>
      <c r="C956" s="74" t="s">
        <v>46</v>
      </c>
      <c r="D956" s="81">
        <v>110</v>
      </c>
      <c r="E956" s="314">
        <v>3.5552979311735267</v>
      </c>
      <c r="F956" s="315">
        <f t="shared" si="28"/>
        <v>391.08277242908792</v>
      </c>
    </row>
    <row r="957" spans="1:6" s="94" customFormat="1" ht="15.75" customHeight="1" x14ac:dyDescent="0.25">
      <c r="A957" s="168"/>
      <c r="B957" s="177" t="s">
        <v>953</v>
      </c>
      <c r="C957" s="178"/>
      <c r="D957" s="234"/>
      <c r="E957" s="179"/>
      <c r="F957" s="326">
        <f>SUM(F893:F956)</f>
        <v>64985.961412914272</v>
      </c>
    </row>
    <row r="958" spans="1:6" ht="21" customHeight="1" x14ac:dyDescent="0.25">
      <c r="A958" s="70"/>
      <c r="B958" s="501" t="s">
        <v>954</v>
      </c>
      <c r="C958" s="502"/>
      <c r="D958" s="502"/>
      <c r="E958" s="502"/>
      <c r="F958" s="503"/>
    </row>
    <row r="959" spans="1:6" ht="42.75" customHeight="1" x14ac:dyDescent="0.25">
      <c r="A959" s="111">
        <v>1</v>
      </c>
      <c r="B959" s="377" t="s">
        <v>955</v>
      </c>
      <c r="C959" s="403" t="s">
        <v>5</v>
      </c>
      <c r="D959" s="192">
        <v>96</v>
      </c>
      <c r="E959" s="314">
        <v>1.4128528657022252</v>
      </c>
      <c r="F959" s="315">
        <f t="shared" ref="F959:F999" si="29">E959*D959</f>
        <v>135.63387510741362</v>
      </c>
    </row>
    <row r="960" spans="1:6" ht="23" x14ac:dyDescent="0.25">
      <c r="A960" s="111">
        <v>2</v>
      </c>
      <c r="B960" s="202" t="s">
        <v>329</v>
      </c>
      <c r="C960" s="111" t="s">
        <v>3</v>
      </c>
      <c r="D960" s="147">
        <v>94</v>
      </c>
      <c r="E960" s="314">
        <v>0.67837273378984653</v>
      </c>
      <c r="F960" s="315">
        <f t="shared" si="29"/>
        <v>63.767036976245571</v>
      </c>
    </row>
    <row r="961" spans="1:6" ht="18.75" customHeight="1" x14ac:dyDescent="0.25">
      <c r="A961" s="111">
        <v>3</v>
      </c>
      <c r="B961" s="197" t="s">
        <v>330</v>
      </c>
      <c r="C961" s="198" t="s">
        <v>3</v>
      </c>
      <c r="D961" s="404">
        <v>5</v>
      </c>
      <c r="E961" s="314">
        <v>3.0607285325763209</v>
      </c>
      <c r="F961" s="315">
        <f t="shared" si="29"/>
        <v>15.303642662881604</v>
      </c>
    </row>
    <row r="962" spans="1:6" ht="23" x14ac:dyDescent="0.25">
      <c r="A962" s="111">
        <v>4</v>
      </c>
      <c r="B962" s="95" t="s">
        <v>302</v>
      </c>
      <c r="C962" s="403" t="s">
        <v>3</v>
      </c>
      <c r="D962" s="405">
        <v>5</v>
      </c>
      <c r="E962" s="314">
        <v>10.451472535636666</v>
      </c>
      <c r="F962" s="315">
        <f t="shared" si="29"/>
        <v>52.257362678183334</v>
      </c>
    </row>
    <row r="963" spans="1:6" ht="20.25" customHeight="1" x14ac:dyDescent="0.25">
      <c r="A963" s="111">
        <v>5</v>
      </c>
      <c r="B963" s="197" t="s">
        <v>145</v>
      </c>
      <c r="C963" s="198" t="s">
        <v>3</v>
      </c>
      <c r="D963" s="199">
        <v>15</v>
      </c>
      <c r="E963" s="314">
        <v>9.2788557601691153</v>
      </c>
      <c r="F963" s="315">
        <f t="shared" si="29"/>
        <v>139.18283640253674</v>
      </c>
    </row>
    <row r="964" spans="1:6" ht="23" x14ac:dyDescent="0.25">
      <c r="A964" s="111">
        <v>6</v>
      </c>
      <c r="B964" s="142" t="s">
        <v>146</v>
      </c>
      <c r="C964" s="111" t="s">
        <v>3</v>
      </c>
      <c r="D964" s="147">
        <v>74</v>
      </c>
      <c r="E964" s="314">
        <v>0.53453164387006991</v>
      </c>
      <c r="F964" s="315">
        <f t="shared" si="29"/>
        <v>39.555341646385173</v>
      </c>
    </row>
    <row r="965" spans="1:6" ht="23" x14ac:dyDescent="0.25">
      <c r="A965" s="111">
        <v>7</v>
      </c>
      <c r="B965" s="18" t="s">
        <v>956</v>
      </c>
      <c r="C965" s="184" t="s">
        <v>7</v>
      </c>
      <c r="D965" s="322">
        <v>45</v>
      </c>
      <c r="E965" s="314">
        <v>3.3331717185955743</v>
      </c>
      <c r="F965" s="315">
        <f t="shared" si="29"/>
        <v>149.99272733680084</v>
      </c>
    </row>
    <row r="966" spans="1:6" ht="23" x14ac:dyDescent="0.25">
      <c r="A966" s="111">
        <v>8</v>
      </c>
      <c r="B966" s="95" t="s">
        <v>957</v>
      </c>
      <c r="C966" s="155" t="s">
        <v>5</v>
      </c>
      <c r="D966" s="128">
        <v>0.5</v>
      </c>
      <c r="E966" s="314">
        <v>5.6987883886680342</v>
      </c>
      <c r="F966" s="315">
        <f t="shared" si="29"/>
        <v>2.8493941943340171</v>
      </c>
    </row>
    <row r="967" spans="1:6" x14ac:dyDescent="0.25">
      <c r="A967" s="111">
        <v>9</v>
      </c>
      <c r="B967" s="107" t="s">
        <v>303</v>
      </c>
      <c r="C967" s="155" t="s">
        <v>5</v>
      </c>
      <c r="D967" s="192">
        <v>1</v>
      </c>
      <c r="E967" s="314">
        <v>10.875419004689881</v>
      </c>
      <c r="F967" s="315">
        <f t="shared" si="29"/>
        <v>10.875419004689881</v>
      </c>
    </row>
    <row r="968" spans="1:6" x14ac:dyDescent="0.25">
      <c r="A968" s="111">
        <v>10</v>
      </c>
      <c r="B968" s="22" t="s">
        <v>304</v>
      </c>
      <c r="C968" s="155" t="s">
        <v>9</v>
      </c>
      <c r="D968" s="128">
        <v>1</v>
      </c>
      <c r="E968" s="314">
        <v>21.082670522065786</v>
      </c>
      <c r="F968" s="315">
        <f t="shared" si="29"/>
        <v>21.082670522065786</v>
      </c>
    </row>
    <row r="969" spans="1:6" x14ac:dyDescent="0.25">
      <c r="A969" s="111">
        <v>11</v>
      </c>
      <c r="B969" s="22" t="s">
        <v>305</v>
      </c>
      <c r="C969" s="155" t="s">
        <v>9</v>
      </c>
      <c r="D969" s="128">
        <v>1</v>
      </c>
      <c r="E969" s="314">
        <v>10.615446862114684</v>
      </c>
      <c r="F969" s="315">
        <f t="shared" si="29"/>
        <v>10.615446862114684</v>
      </c>
    </row>
    <row r="970" spans="1:6" x14ac:dyDescent="0.25">
      <c r="A970" s="111">
        <v>12</v>
      </c>
      <c r="B970" s="107" t="s">
        <v>306</v>
      </c>
      <c r="C970" s="85" t="s">
        <v>9</v>
      </c>
      <c r="D970" s="192">
        <v>2</v>
      </c>
      <c r="E970" s="314">
        <v>7.8113609402620199</v>
      </c>
      <c r="F970" s="315">
        <f t="shared" si="29"/>
        <v>15.62272188052404</v>
      </c>
    </row>
    <row r="971" spans="1:6" x14ac:dyDescent="0.25">
      <c r="A971" s="111">
        <v>13</v>
      </c>
      <c r="B971" s="107" t="s">
        <v>307</v>
      </c>
      <c r="C971" s="85" t="s">
        <v>9</v>
      </c>
      <c r="D971" s="192">
        <v>1</v>
      </c>
      <c r="E971" s="314">
        <v>6.561543189820096</v>
      </c>
      <c r="F971" s="315">
        <f t="shared" si="29"/>
        <v>6.561543189820096</v>
      </c>
    </row>
    <row r="972" spans="1:6" x14ac:dyDescent="0.25">
      <c r="A972" s="111">
        <v>14</v>
      </c>
      <c r="B972" s="107" t="s">
        <v>47</v>
      </c>
      <c r="C972" s="85" t="s">
        <v>9</v>
      </c>
      <c r="D972" s="192">
        <v>4</v>
      </c>
      <c r="E972" s="314">
        <v>5.4679526581834139</v>
      </c>
      <c r="F972" s="315">
        <f t="shared" si="29"/>
        <v>21.871810632733656</v>
      </c>
    </row>
    <row r="973" spans="1:6" x14ac:dyDescent="0.25">
      <c r="A973" s="111">
        <v>15</v>
      </c>
      <c r="B973" s="107" t="s">
        <v>308</v>
      </c>
      <c r="C973" s="85" t="s">
        <v>9</v>
      </c>
      <c r="D973" s="192">
        <v>1</v>
      </c>
      <c r="E973" s="314">
        <v>13.739991238219492</v>
      </c>
      <c r="F973" s="315">
        <f t="shared" si="29"/>
        <v>13.739991238219492</v>
      </c>
    </row>
    <row r="974" spans="1:6" x14ac:dyDescent="0.25">
      <c r="A974" s="111">
        <v>16</v>
      </c>
      <c r="B974" s="95" t="s">
        <v>309</v>
      </c>
      <c r="C974" s="155" t="s">
        <v>9</v>
      </c>
      <c r="D974" s="156">
        <v>1</v>
      </c>
      <c r="E974" s="314">
        <v>121.18851274493063</v>
      </c>
      <c r="F974" s="315">
        <f t="shared" si="29"/>
        <v>121.18851274493063</v>
      </c>
    </row>
    <row r="975" spans="1:6" x14ac:dyDescent="0.25">
      <c r="A975" s="111">
        <v>17</v>
      </c>
      <c r="B975" s="107" t="s">
        <v>310</v>
      </c>
      <c r="C975" s="85" t="s">
        <v>9</v>
      </c>
      <c r="D975" s="192">
        <v>1</v>
      </c>
      <c r="E975" s="314">
        <v>5.7724030791522312</v>
      </c>
      <c r="F975" s="315">
        <f t="shared" si="29"/>
        <v>5.7724030791522312</v>
      </c>
    </row>
    <row r="976" spans="1:6" x14ac:dyDescent="0.25">
      <c r="A976" s="111">
        <v>18</v>
      </c>
      <c r="B976" s="22" t="s">
        <v>311</v>
      </c>
      <c r="C976" s="155" t="s">
        <v>9</v>
      </c>
      <c r="D976" s="128">
        <v>2</v>
      </c>
      <c r="E976" s="314">
        <v>12.333946268972328</v>
      </c>
      <c r="F976" s="315">
        <f t="shared" si="29"/>
        <v>24.667892537944656</v>
      </c>
    </row>
    <row r="977" spans="1:6" x14ac:dyDescent="0.25">
      <c r="A977" s="111">
        <v>19</v>
      </c>
      <c r="B977" s="95" t="s">
        <v>312</v>
      </c>
      <c r="C977" s="155" t="s">
        <v>9</v>
      </c>
      <c r="D977" s="128">
        <v>1</v>
      </c>
      <c r="E977" s="314">
        <v>31.486223025710775</v>
      </c>
      <c r="F977" s="315">
        <f t="shared" si="29"/>
        <v>31.486223025710775</v>
      </c>
    </row>
    <row r="978" spans="1:6" x14ac:dyDescent="0.25">
      <c r="A978" s="111">
        <v>20</v>
      </c>
      <c r="B978" s="95" t="s">
        <v>313</v>
      </c>
      <c r="C978" s="155" t="s">
        <v>9</v>
      </c>
      <c r="D978" s="128">
        <v>1</v>
      </c>
      <c r="E978" s="314">
        <v>64.450123859979541</v>
      </c>
      <c r="F978" s="315">
        <f t="shared" si="29"/>
        <v>64.450123859979541</v>
      </c>
    </row>
    <row r="979" spans="1:6" ht="23" x14ac:dyDescent="0.25">
      <c r="A979" s="111">
        <v>21</v>
      </c>
      <c r="B979" s="107" t="s">
        <v>314</v>
      </c>
      <c r="C979" s="155" t="s">
        <v>5</v>
      </c>
      <c r="D979" s="192">
        <v>1</v>
      </c>
      <c r="E979" s="314">
        <v>10.875419004689881</v>
      </c>
      <c r="F979" s="315">
        <f t="shared" si="29"/>
        <v>10.875419004689881</v>
      </c>
    </row>
    <row r="980" spans="1:6" x14ac:dyDescent="0.25">
      <c r="A980" s="111">
        <v>22</v>
      </c>
      <c r="B980" s="377" t="s">
        <v>315</v>
      </c>
      <c r="C980" s="155" t="s">
        <v>5</v>
      </c>
      <c r="D980" s="128">
        <v>0.5</v>
      </c>
      <c r="E980" s="314">
        <v>5.6987883886680342</v>
      </c>
      <c r="F980" s="315">
        <f t="shared" si="29"/>
        <v>2.8493941943340171</v>
      </c>
    </row>
    <row r="981" spans="1:6" x14ac:dyDescent="0.25">
      <c r="A981" s="111">
        <v>23</v>
      </c>
      <c r="B981" s="22" t="s">
        <v>316</v>
      </c>
      <c r="C981" s="155" t="s">
        <v>9</v>
      </c>
      <c r="D981" s="128">
        <v>2</v>
      </c>
      <c r="E981" s="314">
        <v>5.7724030791522312</v>
      </c>
      <c r="F981" s="315">
        <f t="shared" si="29"/>
        <v>11.544806158304462</v>
      </c>
    </row>
    <row r="982" spans="1:6" x14ac:dyDescent="0.25">
      <c r="A982" s="111">
        <v>24</v>
      </c>
      <c r="B982" s="22" t="s">
        <v>317</v>
      </c>
      <c r="C982" s="155" t="s">
        <v>9</v>
      </c>
      <c r="D982" s="128">
        <v>2</v>
      </c>
      <c r="E982" s="314">
        <v>10.615446862114684</v>
      </c>
      <c r="F982" s="315">
        <f t="shared" si="29"/>
        <v>21.230893724229368</v>
      </c>
    </row>
    <row r="983" spans="1:6" x14ac:dyDescent="0.25">
      <c r="A983" s="111">
        <v>25</v>
      </c>
      <c r="B983" s="107" t="s">
        <v>318</v>
      </c>
      <c r="C983" s="85" t="s">
        <v>9</v>
      </c>
      <c r="D983" s="192">
        <v>2</v>
      </c>
      <c r="E983" s="314">
        <v>31.642407910879061</v>
      </c>
      <c r="F983" s="315">
        <f t="shared" si="29"/>
        <v>63.284815821758123</v>
      </c>
    </row>
    <row r="984" spans="1:6" x14ac:dyDescent="0.25">
      <c r="A984" s="111">
        <v>26</v>
      </c>
      <c r="B984" s="95" t="s">
        <v>319</v>
      </c>
      <c r="C984" s="155" t="s">
        <v>9</v>
      </c>
      <c r="D984" s="128">
        <v>1</v>
      </c>
      <c r="E984" s="314">
        <v>16.332182801602457</v>
      </c>
      <c r="F984" s="315">
        <f t="shared" si="29"/>
        <v>16.332182801602457</v>
      </c>
    </row>
    <row r="985" spans="1:6" x14ac:dyDescent="0.25">
      <c r="A985" s="111">
        <v>27</v>
      </c>
      <c r="B985" s="107" t="s">
        <v>320</v>
      </c>
      <c r="C985" s="85" t="s">
        <v>9</v>
      </c>
      <c r="D985" s="122">
        <v>2</v>
      </c>
      <c r="E985" s="314">
        <v>68.092229073870129</v>
      </c>
      <c r="F985" s="315">
        <f t="shared" si="29"/>
        <v>136.18445814774026</v>
      </c>
    </row>
    <row r="986" spans="1:6" x14ac:dyDescent="0.25">
      <c r="A986" s="111">
        <v>28</v>
      </c>
      <c r="B986" s="107" t="s">
        <v>321</v>
      </c>
      <c r="C986" s="85" t="s">
        <v>9</v>
      </c>
      <c r="D986" s="192">
        <v>4</v>
      </c>
      <c r="E986" s="314">
        <v>5.4679526581834139</v>
      </c>
      <c r="F986" s="315">
        <f t="shared" si="29"/>
        <v>21.871810632733656</v>
      </c>
    </row>
    <row r="987" spans="1:6" ht="34.5" x14ac:dyDescent="0.25">
      <c r="A987" s="111">
        <v>29</v>
      </c>
      <c r="B987" s="202" t="s">
        <v>960</v>
      </c>
      <c r="C987" s="111" t="s">
        <v>3</v>
      </c>
      <c r="D987" s="147">
        <v>14.3</v>
      </c>
      <c r="E987" s="314">
        <v>0.67837273378984653</v>
      </c>
      <c r="F987" s="315">
        <f t="shared" si="29"/>
        <v>9.7007300931948066</v>
      </c>
    </row>
    <row r="988" spans="1:6" ht="16.5" customHeight="1" x14ac:dyDescent="0.25">
      <c r="A988" s="111">
        <v>30</v>
      </c>
      <c r="B988" s="95" t="s">
        <v>322</v>
      </c>
      <c r="C988" s="403" t="s">
        <v>3</v>
      </c>
      <c r="D988" s="405">
        <v>0.76</v>
      </c>
      <c r="E988" s="314">
        <v>10.411722814434377</v>
      </c>
      <c r="F988" s="315">
        <f t="shared" si="29"/>
        <v>7.9129093389701266</v>
      </c>
    </row>
    <row r="989" spans="1:6" ht="16.5" customHeight="1" x14ac:dyDescent="0.25">
      <c r="A989" s="111">
        <v>31</v>
      </c>
      <c r="B989" s="95" t="s">
        <v>147</v>
      </c>
      <c r="C989" s="155" t="s">
        <v>3</v>
      </c>
      <c r="D989" s="128">
        <v>2.8</v>
      </c>
      <c r="E989" s="314">
        <v>56.816558903584927</v>
      </c>
      <c r="F989" s="315">
        <f t="shared" si="29"/>
        <v>159.08636493003777</v>
      </c>
    </row>
    <row r="990" spans="1:6" x14ac:dyDescent="0.25">
      <c r="A990" s="111">
        <v>32</v>
      </c>
      <c r="B990" s="211" t="s">
        <v>958</v>
      </c>
      <c r="C990" s="212" t="s">
        <v>9</v>
      </c>
      <c r="D990" s="213">
        <v>2</v>
      </c>
      <c r="E990" s="314">
        <v>68.614994499261584</v>
      </c>
      <c r="F990" s="315">
        <f t="shared" si="29"/>
        <v>137.22998899852317</v>
      </c>
    </row>
    <row r="991" spans="1:6" x14ac:dyDescent="0.25">
      <c r="A991" s="111">
        <v>33</v>
      </c>
      <c r="B991" s="211" t="s">
        <v>323</v>
      </c>
      <c r="C991" s="212" t="s">
        <v>9</v>
      </c>
      <c r="D991" s="213">
        <v>4</v>
      </c>
      <c r="E991" s="314">
        <v>46.868165641572112</v>
      </c>
      <c r="F991" s="315">
        <f t="shared" si="29"/>
        <v>187.47266256628845</v>
      </c>
    </row>
    <row r="992" spans="1:6" x14ac:dyDescent="0.25">
      <c r="A992" s="111">
        <v>34</v>
      </c>
      <c r="B992" s="211" t="s">
        <v>324</v>
      </c>
      <c r="C992" s="212" t="s">
        <v>9</v>
      </c>
      <c r="D992" s="213">
        <v>2</v>
      </c>
      <c r="E992" s="314">
        <v>53.117254393781735</v>
      </c>
      <c r="F992" s="315">
        <f t="shared" si="29"/>
        <v>106.23450878756347</v>
      </c>
    </row>
    <row r="993" spans="1:6" ht="16.5" customHeight="1" x14ac:dyDescent="0.25">
      <c r="A993" s="111">
        <v>35</v>
      </c>
      <c r="B993" s="211" t="s">
        <v>325</v>
      </c>
      <c r="C993" s="212" t="s">
        <v>9</v>
      </c>
      <c r="D993" s="213">
        <v>1</v>
      </c>
      <c r="E993" s="314">
        <v>218.71810632733653</v>
      </c>
      <c r="F993" s="315">
        <f t="shared" si="29"/>
        <v>218.71810632733653</v>
      </c>
    </row>
    <row r="994" spans="1:6" ht="15" customHeight="1" x14ac:dyDescent="0.25">
      <c r="A994" s="111">
        <v>36</v>
      </c>
      <c r="B994" s="211" t="s">
        <v>326</v>
      </c>
      <c r="C994" s="212" t="s">
        <v>9</v>
      </c>
      <c r="D994" s="213">
        <v>1</v>
      </c>
      <c r="E994" s="314">
        <v>234.3408282078606</v>
      </c>
      <c r="F994" s="315">
        <f t="shared" si="29"/>
        <v>234.3408282078606</v>
      </c>
    </row>
    <row r="995" spans="1:6" x14ac:dyDescent="0.25">
      <c r="A995" s="111">
        <v>37</v>
      </c>
      <c r="B995" s="214" t="s">
        <v>327</v>
      </c>
      <c r="C995" s="215" t="s">
        <v>7</v>
      </c>
      <c r="D995" s="301">
        <v>6.4000000000000001E-2</v>
      </c>
      <c r="E995" s="314">
        <v>1524.8038844265009</v>
      </c>
      <c r="F995" s="315">
        <f t="shared" si="29"/>
        <v>97.587448603296053</v>
      </c>
    </row>
    <row r="996" spans="1:6" x14ac:dyDescent="0.25">
      <c r="A996" s="111">
        <v>38</v>
      </c>
      <c r="B996" s="406" t="s">
        <v>149</v>
      </c>
      <c r="C996" s="188" t="s">
        <v>7</v>
      </c>
      <c r="D996" s="407">
        <v>0.02</v>
      </c>
      <c r="E996" s="314">
        <v>546.79526581834136</v>
      </c>
      <c r="F996" s="315">
        <f t="shared" si="29"/>
        <v>10.935905316366828</v>
      </c>
    </row>
    <row r="997" spans="1:6" x14ac:dyDescent="0.25">
      <c r="A997" s="111">
        <v>39</v>
      </c>
      <c r="B997" s="214" t="s">
        <v>150</v>
      </c>
      <c r="C997" s="408" t="s">
        <v>7</v>
      </c>
      <c r="D997" s="401">
        <v>8.4000000000000005E-2</v>
      </c>
      <c r="E997" s="314">
        <v>18.939458663887812</v>
      </c>
      <c r="F997" s="315">
        <f t="shared" si="29"/>
        <v>1.5909145277665764</v>
      </c>
    </row>
    <row r="998" spans="1:6" x14ac:dyDescent="0.25">
      <c r="A998" s="111">
        <v>40</v>
      </c>
      <c r="B998" s="197" t="s">
        <v>328</v>
      </c>
      <c r="C998" s="198" t="s">
        <v>3</v>
      </c>
      <c r="D998" s="199">
        <v>8.1</v>
      </c>
      <c r="E998" s="314">
        <v>2.4048581327385379</v>
      </c>
      <c r="F998" s="315">
        <f t="shared" si="29"/>
        <v>19.479350875182156</v>
      </c>
    </row>
    <row r="999" spans="1:6" ht="23" x14ac:dyDescent="0.25">
      <c r="A999" s="111">
        <v>41</v>
      </c>
      <c r="B999" s="18" t="s">
        <v>956</v>
      </c>
      <c r="C999" s="184" t="s">
        <v>7</v>
      </c>
      <c r="D999" s="308">
        <v>11.16</v>
      </c>
      <c r="E999" s="314">
        <v>3.3331717185955743</v>
      </c>
      <c r="F999" s="315">
        <f t="shared" si="29"/>
        <v>37.198196379526607</v>
      </c>
    </row>
    <row r="1000" spans="1:6" ht="14.25" customHeight="1" x14ac:dyDescent="0.25">
      <c r="A1000" s="74"/>
      <c r="B1000" s="177" t="s">
        <v>959</v>
      </c>
      <c r="C1000" s="302"/>
      <c r="D1000" s="303"/>
      <c r="E1000" s="51"/>
      <c r="F1000" s="326">
        <f>SUM(F959:F999)</f>
        <v>2458.1386710199718</v>
      </c>
    </row>
    <row r="1001" spans="1:6" ht="19.5" customHeight="1" x14ac:dyDescent="0.25">
      <c r="A1001" s="74"/>
      <c r="B1001" s="504" t="s">
        <v>961</v>
      </c>
      <c r="C1001" s="505"/>
      <c r="D1001" s="505"/>
      <c r="E1001" s="505"/>
      <c r="F1001" s="506"/>
    </row>
    <row r="1002" spans="1:6" ht="28.5" customHeight="1" x14ac:dyDescent="0.25">
      <c r="A1002" s="188">
        <v>1</v>
      </c>
      <c r="B1002" s="409" t="s">
        <v>331</v>
      </c>
      <c r="C1002" s="84" t="s">
        <v>107</v>
      </c>
      <c r="D1002" s="173">
        <v>1</v>
      </c>
      <c r="E1002" s="314">
        <v>7383.1229090171746</v>
      </c>
      <c r="F1002" s="315">
        <f t="shared" ref="F1002:F1035" si="30">E1002*D1002</f>
        <v>7383.1229090171746</v>
      </c>
    </row>
    <row r="1003" spans="1:6" ht="23" x14ac:dyDescent="0.25">
      <c r="A1003" s="111">
        <v>2</v>
      </c>
      <c r="B1003" s="202" t="s">
        <v>962</v>
      </c>
      <c r="C1003" s="111" t="s">
        <v>3</v>
      </c>
      <c r="D1003" s="147">
        <v>242.1</v>
      </c>
      <c r="E1003" s="314">
        <v>0.94652496561175692</v>
      </c>
      <c r="F1003" s="315">
        <f t="shared" si="30"/>
        <v>229.15369417460636</v>
      </c>
    </row>
    <row r="1004" spans="1:6" ht="20.25" customHeight="1" x14ac:dyDescent="0.25">
      <c r="A1004" s="111">
        <v>3</v>
      </c>
      <c r="B1004" s="197" t="s">
        <v>332</v>
      </c>
      <c r="C1004" s="198" t="s">
        <v>3</v>
      </c>
      <c r="D1004" s="410">
        <v>10.7</v>
      </c>
      <c r="E1004" s="314">
        <v>4.094221283835858</v>
      </c>
      <c r="F1004" s="315">
        <f t="shared" si="30"/>
        <v>43.808167737043675</v>
      </c>
    </row>
    <row r="1005" spans="1:6" ht="23" x14ac:dyDescent="0.25">
      <c r="A1005" s="111">
        <v>4</v>
      </c>
      <c r="B1005" s="95" t="s">
        <v>302</v>
      </c>
      <c r="C1005" s="403" t="s">
        <v>3</v>
      </c>
      <c r="D1005" s="405">
        <v>10.7</v>
      </c>
      <c r="E1005" s="314">
        <v>10.451472535636666</v>
      </c>
      <c r="F1005" s="315">
        <f t="shared" si="30"/>
        <v>111.83075613131233</v>
      </c>
    </row>
    <row r="1006" spans="1:6" ht="18.75" customHeight="1" x14ac:dyDescent="0.25">
      <c r="A1006" s="111">
        <v>5</v>
      </c>
      <c r="B1006" s="197" t="s">
        <v>145</v>
      </c>
      <c r="C1006" s="198" t="s">
        <v>3</v>
      </c>
      <c r="D1006" s="199">
        <v>42</v>
      </c>
      <c r="E1006" s="314">
        <v>9.2788557601691153</v>
      </c>
      <c r="F1006" s="315">
        <f t="shared" si="30"/>
        <v>389.71194192710283</v>
      </c>
    </row>
    <row r="1007" spans="1:6" ht="23" x14ac:dyDescent="0.25">
      <c r="A1007" s="111">
        <v>6</v>
      </c>
      <c r="B1007" s="142" t="s">
        <v>146</v>
      </c>
      <c r="C1007" s="111" t="s">
        <v>3</v>
      </c>
      <c r="D1007" s="147">
        <v>190</v>
      </c>
      <c r="E1007" s="314">
        <v>0.53453164387006991</v>
      </c>
      <c r="F1007" s="315">
        <f t="shared" si="30"/>
        <v>101.56101233531328</v>
      </c>
    </row>
    <row r="1008" spans="1:6" ht="23" x14ac:dyDescent="0.25">
      <c r="A1008" s="111">
        <v>7</v>
      </c>
      <c r="B1008" s="18" t="s">
        <v>929</v>
      </c>
      <c r="C1008" s="184" t="s">
        <v>7</v>
      </c>
      <c r="D1008" s="236">
        <v>113.03999999999999</v>
      </c>
      <c r="E1008" s="314">
        <v>3.3331717185955743</v>
      </c>
      <c r="F1008" s="315">
        <f t="shared" si="30"/>
        <v>376.78173107004369</v>
      </c>
    </row>
    <row r="1009" spans="1:6" ht="23" x14ac:dyDescent="0.25">
      <c r="A1009" s="111">
        <v>8</v>
      </c>
      <c r="B1009" s="202" t="s">
        <v>333</v>
      </c>
      <c r="C1009" s="111" t="s">
        <v>3</v>
      </c>
      <c r="D1009" s="147">
        <v>100</v>
      </c>
      <c r="E1009" s="314">
        <v>0.67837273378984653</v>
      </c>
      <c r="F1009" s="315">
        <f t="shared" si="30"/>
        <v>67.837273378984648</v>
      </c>
    </row>
    <row r="1010" spans="1:6" x14ac:dyDescent="0.25">
      <c r="A1010" s="111">
        <v>9</v>
      </c>
      <c r="B1010" s="202" t="s">
        <v>334</v>
      </c>
      <c r="C1010" s="111" t="s">
        <v>11</v>
      </c>
      <c r="D1010" s="147">
        <v>65</v>
      </c>
      <c r="E1010" s="314">
        <v>1.9735736576936929</v>
      </c>
      <c r="F1010" s="315">
        <f t="shared" si="30"/>
        <v>128.28228775009003</v>
      </c>
    </row>
    <row r="1011" spans="1:6" ht="23" x14ac:dyDescent="0.25">
      <c r="A1011" s="111">
        <v>10</v>
      </c>
      <c r="B1011" s="18" t="s">
        <v>963</v>
      </c>
      <c r="C1011" s="184" t="s">
        <v>7</v>
      </c>
      <c r="D1011" s="236">
        <v>63</v>
      </c>
      <c r="E1011" s="314">
        <v>3.3331717185955743</v>
      </c>
      <c r="F1011" s="315">
        <f t="shared" si="30"/>
        <v>209.98981827152119</v>
      </c>
    </row>
    <row r="1012" spans="1:6" ht="23" x14ac:dyDescent="0.25">
      <c r="A1012" s="111">
        <v>11</v>
      </c>
      <c r="B1012" s="411" t="s">
        <v>151</v>
      </c>
      <c r="C1012" s="403" t="s">
        <v>5</v>
      </c>
      <c r="D1012" s="405">
        <v>150</v>
      </c>
      <c r="E1012" s="314">
        <v>5.9724176313946549</v>
      </c>
      <c r="F1012" s="315">
        <f t="shared" si="30"/>
        <v>895.86264470919821</v>
      </c>
    </row>
    <row r="1013" spans="1:6" ht="16.5" customHeight="1" x14ac:dyDescent="0.25">
      <c r="A1013" s="111">
        <v>12</v>
      </c>
      <c r="B1013" s="95" t="s">
        <v>322</v>
      </c>
      <c r="C1013" s="403" t="s">
        <v>3</v>
      </c>
      <c r="D1013" s="405">
        <v>2.7</v>
      </c>
      <c r="E1013" s="314">
        <v>10.411722814434377</v>
      </c>
      <c r="F1013" s="315">
        <f t="shared" si="30"/>
        <v>28.11165159897282</v>
      </c>
    </row>
    <row r="1014" spans="1:6" ht="23" x14ac:dyDescent="0.25">
      <c r="A1014" s="111">
        <v>13</v>
      </c>
      <c r="B1014" s="214" t="s">
        <v>964</v>
      </c>
      <c r="C1014" s="217" t="s">
        <v>3</v>
      </c>
      <c r="D1014" s="304">
        <v>13.2</v>
      </c>
      <c r="E1014" s="314">
        <v>64.231415957272347</v>
      </c>
      <c r="F1014" s="315">
        <f t="shared" si="30"/>
        <v>847.85469063599498</v>
      </c>
    </row>
    <row r="1015" spans="1:6" x14ac:dyDescent="0.25">
      <c r="A1015" s="111">
        <v>14</v>
      </c>
      <c r="B1015" s="211" t="s">
        <v>965</v>
      </c>
      <c r="C1015" s="212" t="s">
        <v>9</v>
      </c>
      <c r="D1015" s="213">
        <v>11</v>
      </c>
      <c r="E1015" s="314">
        <v>43.743621265467311</v>
      </c>
      <c r="F1015" s="315">
        <f t="shared" si="30"/>
        <v>481.17983392014042</v>
      </c>
    </row>
    <row r="1016" spans="1:6" ht="17.25" customHeight="1" x14ac:dyDescent="0.25">
      <c r="A1016" s="111">
        <v>15</v>
      </c>
      <c r="B1016" s="211" t="s">
        <v>335</v>
      </c>
      <c r="C1016" s="212" t="s">
        <v>9</v>
      </c>
      <c r="D1016" s="213">
        <v>5</v>
      </c>
      <c r="E1016" s="314">
        <v>27.339763290917066</v>
      </c>
      <c r="F1016" s="315">
        <f t="shared" si="30"/>
        <v>136.69881645458534</v>
      </c>
    </row>
    <row r="1017" spans="1:6" ht="19.5" customHeight="1" x14ac:dyDescent="0.25">
      <c r="A1017" s="111">
        <v>16</v>
      </c>
      <c r="B1017" s="211" t="s">
        <v>336</v>
      </c>
      <c r="C1017" s="212" t="s">
        <v>9</v>
      </c>
      <c r="D1017" s="213">
        <v>11</v>
      </c>
      <c r="E1017" s="314">
        <v>45.305893453519715</v>
      </c>
      <c r="F1017" s="315">
        <f t="shared" si="30"/>
        <v>498.36482798871685</v>
      </c>
    </row>
    <row r="1018" spans="1:6" ht="18.75" customHeight="1" x14ac:dyDescent="0.25">
      <c r="A1018" s="111">
        <v>17</v>
      </c>
      <c r="B1018" s="211" t="s">
        <v>337</v>
      </c>
      <c r="C1018" s="212" t="s">
        <v>9</v>
      </c>
      <c r="D1018" s="213">
        <v>11</v>
      </c>
      <c r="E1018" s="314">
        <v>178.09902943797405</v>
      </c>
      <c r="F1018" s="315">
        <f t="shared" si="30"/>
        <v>1959.0893238177146</v>
      </c>
    </row>
    <row r="1019" spans="1:6" ht="23" x14ac:dyDescent="0.25">
      <c r="A1019" s="111">
        <v>18</v>
      </c>
      <c r="B1019" s="346" t="s">
        <v>338</v>
      </c>
      <c r="C1019" s="155" t="s">
        <v>3</v>
      </c>
      <c r="D1019" s="129">
        <v>4</v>
      </c>
      <c r="E1019" s="314">
        <v>61.838929000373149</v>
      </c>
      <c r="F1019" s="315">
        <f t="shared" si="30"/>
        <v>247.3557160014926</v>
      </c>
    </row>
    <row r="1020" spans="1:6" x14ac:dyDescent="0.25">
      <c r="A1020" s="111">
        <v>19</v>
      </c>
      <c r="B1020" s="214" t="s">
        <v>148</v>
      </c>
      <c r="C1020" s="215" t="s">
        <v>7</v>
      </c>
      <c r="D1020" s="216">
        <v>0.25</v>
      </c>
      <c r="E1020" s="314">
        <v>1524.8038844265009</v>
      </c>
      <c r="F1020" s="315">
        <f t="shared" si="30"/>
        <v>381.20097110662522</v>
      </c>
    </row>
    <row r="1021" spans="1:6" x14ac:dyDescent="0.25">
      <c r="A1021" s="111">
        <v>20</v>
      </c>
      <c r="B1021" s="406" t="s">
        <v>149</v>
      </c>
      <c r="C1021" s="188" t="s">
        <v>7</v>
      </c>
      <c r="D1021" s="407">
        <v>0.2</v>
      </c>
      <c r="E1021" s="314">
        <v>559.99217325750169</v>
      </c>
      <c r="F1021" s="315">
        <f t="shared" si="30"/>
        <v>111.99843465150035</v>
      </c>
    </row>
    <row r="1022" spans="1:6" x14ac:dyDescent="0.25">
      <c r="A1022" s="111">
        <v>21</v>
      </c>
      <c r="B1022" s="214" t="s">
        <v>150</v>
      </c>
      <c r="C1022" s="408" t="s">
        <v>7</v>
      </c>
      <c r="D1022" s="412">
        <v>0.45</v>
      </c>
      <c r="E1022" s="314">
        <v>18.938257730252825</v>
      </c>
      <c r="F1022" s="315">
        <f t="shared" si="30"/>
        <v>8.5222159786137723</v>
      </c>
    </row>
    <row r="1023" spans="1:6" ht="14.25" customHeight="1" x14ac:dyDescent="0.25">
      <c r="A1023" s="111">
        <v>22</v>
      </c>
      <c r="B1023" s="95" t="s">
        <v>966</v>
      </c>
      <c r="C1023" s="403" t="s">
        <v>3</v>
      </c>
      <c r="D1023" s="304">
        <v>4.8</v>
      </c>
      <c r="E1023" s="314">
        <v>52.333132315629797</v>
      </c>
      <c r="F1023" s="315">
        <f t="shared" si="30"/>
        <v>251.19903511502301</v>
      </c>
    </row>
    <row r="1024" spans="1:6" ht="17.25" customHeight="1" x14ac:dyDescent="0.25">
      <c r="A1024" s="111">
        <v>23</v>
      </c>
      <c r="B1024" s="211" t="s">
        <v>324</v>
      </c>
      <c r="C1024" s="212" t="s">
        <v>9</v>
      </c>
      <c r="D1024" s="213">
        <v>1</v>
      </c>
      <c r="E1024" s="314">
        <v>53.117254393781735</v>
      </c>
      <c r="F1024" s="315">
        <f t="shared" si="30"/>
        <v>53.117254393781735</v>
      </c>
    </row>
    <row r="1025" spans="1:6" ht="16.5" customHeight="1" x14ac:dyDescent="0.25">
      <c r="A1025" s="111">
        <v>24</v>
      </c>
      <c r="B1025" s="211" t="s">
        <v>958</v>
      </c>
      <c r="C1025" s="212" t="s">
        <v>9</v>
      </c>
      <c r="D1025" s="213">
        <v>4</v>
      </c>
      <c r="E1025" s="314">
        <v>68.583749055500533</v>
      </c>
      <c r="F1025" s="315">
        <f t="shared" si="30"/>
        <v>274.33499622200213</v>
      </c>
    </row>
    <row r="1026" spans="1:6" ht="16.5" customHeight="1" x14ac:dyDescent="0.25">
      <c r="A1026" s="111">
        <v>25</v>
      </c>
      <c r="B1026" s="211" t="s">
        <v>967</v>
      </c>
      <c r="C1026" s="212" t="s">
        <v>9</v>
      </c>
      <c r="D1026" s="213">
        <v>1</v>
      </c>
      <c r="E1026" s="314">
        <v>218.71810632733653</v>
      </c>
      <c r="F1026" s="315">
        <f t="shared" si="30"/>
        <v>218.71810632733653</v>
      </c>
    </row>
    <row r="1027" spans="1:6" ht="23" x14ac:dyDescent="0.25">
      <c r="A1027" s="111">
        <v>26</v>
      </c>
      <c r="B1027" s="346" t="s">
        <v>338</v>
      </c>
      <c r="C1027" s="155" t="s">
        <v>3</v>
      </c>
      <c r="D1027" s="129">
        <v>0.5</v>
      </c>
      <c r="E1027" s="314">
        <v>61.838929000373149</v>
      </c>
      <c r="F1027" s="315">
        <f t="shared" si="30"/>
        <v>30.919464500186574</v>
      </c>
    </row>
    <row r="1028" spans="1:6" ht="16.5" customHeight="1" x14ac:dyDescent="0.25">
      <c r="A1028" s="111">
        <v>27</v>
      </c>
      <c r="B1028" s="214" t="s">
        <v>148</v>
      </c>
      <c r="C1028" s="215" t="s">
        <v>7</v>
      </c>
      <c r="D1028" s="216">
        <v>6.4000000000000001E-2</v>
      </c>
      <c r="E1028" s="314">
        <v>1524.8038844265009</v>
      </c>
      <c r="F1028" s="315">
        <f t="shared" si="30"/>
        <v>97.587448603296053</v>
      </c>
    </row>
    <row r="1029" spans="1:6" ht="13.5" customHeight="1" x14ac:dyDescent="0.25">
      <c r="A1029" s="111">
        <v>28</v>
      </c>
      <c r="B1029" s="406" t="s">
        <v>149</v>
      </c>
      <c r="C1029" s="188" t="s">
        <v>7</v>
      </c>
      <c r="D1029" s="407">
        <v>0.04</v>
      </c>
      <c r="E1029" s="314">
        <v>559.99217325750169</v>
      </c>
      <c r="F1029" s="315">
        <f t="shared" si="30"/>
        <v>22.399686930300067</v>
      </c>
    </row>
    <row r="1030" spans="1:6" ht="16.5" customHeight="1" x14ac:dyDescent="0.25">
      <c r="A1030" s="111">
        <v>29</v>
      </c>
      <c r="B1030" s="214" t="s">
        <v>150</v>
      </c>
      <c r="C1030" s="408" t="s">
        <v>7</v>
      </c>
      <c r="D1030" s="401">
        <v>0.104</v>
      </c>
      <c r="E1030" s="314">
        <v>18.938257730252825</v>
      </c>
      <c r="F1030" s="315">
        <f t="shared" si="30"/>
        <v>1.9695788039462938</v>
      </c>
    </row>
    <row r="1031" spans="1:6" ht="28.5" customHeight="1" x14ac:dyDescent="0.25">
      <c r="A1031" s="111">
        <v>30</v>
      </c>
      <c r="B1031" s="406" t="s">
        <v>970</v>
      </c>
      <c r="C1031" s="188" t="s">
        <v>46</v>
      </c>
      <c r="D1031" s="219">
        <v>15</v>
      </c>
      <c r="E1031" s="314">
        <v>10.304447426273235</v>
      </c>
      <c r="F1031" s="315">
        <f t="shared" si="30"/>
        <v>154.56671139409852</v>
      </c>
    </row>
    <row r="1032" spans="1:6" ht="26.25" customHeight="1" x14ac:dyDescent="0.25">
      <c r="A1032" s="111">
        <v>31</v>
      </c>
      <c r="B1032" s="218" t="s">
        <v>339</v>
      </c>
      <c r="C1032" s="188" t="s">
        <v>46</v>
      </c>
      <c r="D1032" s="219">
        <v>15</v>
      </c>
      <c r="E1032" s="314">
        <v>6.5092560635769177</v>
      </c>
      <c r="F1032" s="315">
        <f t="shared" si="30"/>
        <v>97.638840953653769</v>
      </c>
    </row>
    <row r="1033" spans="1:6" ht="23" x14ac:dyDescent="0.25">
      <c r="A1033" s="111">
        <v>32</v>
      </c>
      <c r="B1033" s="411" t="s">
        <v>340</v>
      </c>
      <c r="C1033" s="403" t="s">
        <v>5</v>
      </c>
      <c r="D1033" s="405">
        <v>6</v>
      </c>
      <c r="E1033" s="314">
        <v>2.9270804552241034</v>
      </c>
      <c r="F1033" s="315">
        <f t="shared" si="30"/>
        <v>17.56248273134462</v>
      </c>
    </row>
    <row r="1034" spans="1:6" ht="21.75" customHeight="1" x14ac:dyDescent="0.25">
      <c r="A1034" s="111">
        <v>33</v>
      </c>
      <c r="B1034" s="107" t="s">
        <v>968</v>
      </c>
      <c r="C1034" s="85" t="s">
        <v>9</v>
      </c>
      <c r="D1034" s="192">
        <v>15</v>
      </c>
      <c r="E1034" s="314">
        <v>2.9983619704546975</v>
      </c>
      <c r="F1034" s="315">
        <f t="shared" si="30"/>
        <v>44.975429556820465</v>
      </c>
    </row>
    <row r="1035" spans="1:6" ht="20.25" customHeight="1" x14ac:dyDescent="0.25">
      <c r="A1035" s="111">
        <v>34</v>
      </c>
      <c r="B1035" s="107" t="s">
        <v>969</v>
      </c>
      <c r="C1035" s="85" t="s">
        <v>9</v>
      </c>
      <c r="D1035" s="192">
        <v>5</v>
      </c>
      <c r="E1035" s="314">
        <v>6.0916609027984565</v>
      </c>
      <c r="F1035" s="315">
        <f t="shared" si="30"/>
        <v>30.458304513992282</v>
      </c>
    </row>
    <row r="1036" spans="1:6" ht="15.75" customHeight="1" x14ac:dyDescent="0.25">
      <c r="A1036" s="168"/>
      <c r="B1036" s="177" t="s">
        <v>225</v>
      </c>
      <c r="C1036" s="178"/>
      <c r="D1036" s="234"/>
      <c r="E1036" s="27"/>
      <c r="F1036" s="326">
        <f>SUM(F1002:F1035)</f>
        <v>15933.766058702524</v>
      </c>
    </row>
    <row r="1037" spans="1:6" ht="18.75" customHeight="1" x14ac:dyDescent="0.25">
      <c r="A1037" s="74"/>
      <c r="B1037" s="492" t="s">
        <v>971</v>
      </c>
      <c r="C1037" s="493"/>
      <c r="D1037" s="493"/>
      <c r="E1037" s="493"/>
      <c r="F1037" s="494"/>
    </row>
    <row r="1038" spans="1:6" ht="23" x14ac:dyDescent="0.25">
      <c r="A1038" s="111">
        <v>1</v>
      </c>
      <c r="B1038" s="202" t="s">
        <v>972</v>
      </c>
      <c r="C1038" s="111" t="s">
        <v>3</v>
      </c>
      <c r="D1038" s="16">
        <v>44</v>
      </c>
      <c r="E1038" s="314">
        <v>0.67837273378984653</v>
      </c>
      <c r="F1038" s="315">
        <f t="shared" ref="F1038:F1075" si="31">E1038*D1038</f>
        <v>29.848400286753247</v>
      </c>
    </row>
    <row r="1039" spans="1:6" ht="19.5" customHeight="1" x14ac:dyDescent="0.25">
      <c r="A1039" s="111">
        <v>2</v>
      </c>
      <c r="B1039" s="197" t="s">
        <v>144</v>
      </c>
      <c r="C1039" s="198" t="s">
        <v>3</v>
      </c>
      <c r="D1039" s="413">
        <v>12.5</v>
      </c>
      <c r="E1039" s="314">
        <v>4.094221283835858</v>
      </c>
      <c r="F1039" s="315">
        <f t="shared" si="31"/>
        <v>51.177766047948225</v>
      </c>
    </row>
    <row r="1040" spans="1:6" ht="23" x14ac:dyDescent="0.25">
      <c r="A1040" s="111">
        <v>3</v>
      </c>
      <c r="B1040" s="142" t="s">
        <v>146</v>
      </c>
      <c r="C1040" s="111" t="s">
        <v>3</v>
      </c>
      <c r="D1040" s="147">
        <v>44</v>
      </c>
      <c r="E1040" s="314">
        <v>0.53453164387006991</v>
      </c>
      <c r="F1040" s="315">
        <f t="shared" si="31"/>
        <v>23.519392330283075</v>
      </c>
    </row>
    <row r="1041" spans="1:6" ht="23" x14ac:dyDescent="0.25">
      <c r="A1041" s="111">
        <v>5</v>
      </c>
      <c r="B1041" s="142" t="s">
        <v>963</v>
      </c>
      <c r="C1041" s="184" t="s">
        <v>7</v>
      </c>
      <c r="D1041" s="236">
        <v>22.5</v>
      </c>
      <c r="E1041" s="314">
        <v>3.3331717185955743</v>
      </c>
      <c r="F1041" s="315">
        <f t="shared" si="31"/>
        <v>74.99636366840042</v>
      </c>
    </row>
    <row r="1042" spans="1:6" x14ac:dyDescent="0.25">
      <c r="A1042" s="111">
        <v>4</v>
      </c>
      <c r="B1042" s="377" t="s">
        <v>341</v>
      </c>
      <c r="C1042" s="403" t="s">
        <v>5</v>
      </c>
      <c r="D1042" s="414">
        <v>102</v>
      </c>
      <c r="E1042" s="314">
        <v>1.0394358089448215</v>
      </c>
      <c r="F1042" s="315">
        <f t="shared" si="31"/>
        <v>106.02245251237179</v>
      </c>
    </row>
    <row r="1043" spans="1:6" x14ac:dyDescent="0.25">
      <c r="A1043" s="111">
        <v>5</v>
      </c>
      <c r="B1043" s="377" t="s">
        <v>342</v>
      </c>
      <c r="C1043" s="403" t="s">
        <v>5</v>
      </c>
      <c r="D1043" s="414">
        <v>34</v>
      </c>
      <c r="E1043" s="314">
        <v>0.86758586825905681</v>
      </c>
      <c r="F1043" s="315">
        <f t="shared" si="31"/>
        <v>29.497919520807933</v>
      </c>
    </row>
    <row r="1044" spans="1:6" x14ac:dyDescent="0.25">
      <c r="A1044" s="111">
        <v>6</v>
      </c>
      <c r="B1044" s="377" t="s">
        <v>343</v>
      </c>
      <c r="C1044" s="403" t="s">
        <v>5</v>
      </c>
      <c r="D1044" s="414">
        <v>62</v>
      </c>
      <c r="E1044" s="314">
        <v>0.77384953697591274</v>
      </c>
      <c r="F1044" s="315">
        <f t="shared" si="31"/>
        <v>47.97867129250659</v>
      </c>
    </row>
    <row r="1045" spans="1:6" x14ac:dyDescent="0.25">
      <c r="A1045" s="111">
        <v>7</v>
      </c>
      <c r="B1045" s="377" t="s">
        <v>344</v>
      </c>
      <c r="C1045" s="403" t="s">
        <v>5</v>
      </c>
      <c r="D1045" s="414">
        <v>53</v>
      </c>
      <c r="E1045" s="314">
        <v>0.71135864945381655</v>
      </c>
      <c r="F1045" s="315">
        <f t="shared" si="31"/>
        <v>37.702008421052277</v>
      </c>
    </row>
    <row r="1046" spans="1:6" x14ac:dyDescent="0.25">
      <c r="A1046" s="111">
        <v>8</v>
      </c>
      <c r="B1046" s="218" t="s">
        <v>973</v>
      </c>
      <c r="C1046" s="415" t="s">
        <v>5</v>
      </c>
      <c r="D1046" s="416">
        <v>4</v>
      </c>
      <c r="E1046" s="314">
        <v>6.4579726910087647</v>
      </c>
      <c r="F1046" s="315">
        <f t="shared" si="31"/>
        <v>25.831890764035059</v>
      </c>
    </row>
    <row r="1047" spans="1:6" x14ac:dyDescent="0.25">
      <c r="A1047" s="111">
        <v>9</v>
      </c>
      <c r="B1047" s="107" t="s">
        <v>345</v>
      </c>
      <c r="C1047" s="85" t="s">
        <v>9</v>
      </c>
      <c r="D1047" s="378">
        <v>13</v>
      </c>
      <c r="E1047" s="314">
        <v>2.999560081880476</v>
      </c>
      <c r="F1047" s="315">
        <f t="shared" si="31"/>
        <v>38.994281064446184</v>
      </c>
    </row>
    <row r="1048" spans="1:6" x14ac:dyDescent="0.25">
      <c r="A1048" s="111">
        <v>10</v>
      </c>
      <c r="B1048" s="107" t="s">
        <v>346</v>
      </c>
      <c r="C1048" s="85" t="s">
        <v>9</v>
      </c>
      <c r="D1048" s="378">
        <v>13</v>
      </c>
      <c r="E1048" s="314">
        <v>7.8113609402620199</v>
      </c>
      <c r="F1048" s="315">
        <f t="shared" si="31"/>
        <v>101.54769222340626</v>
      </c>
    </row>
    <row r="1049" spans="1:6" ht="23" x14ac:dyDescent="0.25">
      <c r="A1049" s="111">
        <v>11</v>
      </c>
      <c r="B1049" s="142" t="s">
        <v>347</v>
      </c>
      <c r="C1049" s="111" t="s">
        <v>9</v>
      </c>
      <c r="D1049" s="325">
        <v>13</v>
      </c>
      <c r="E1049" s="314">
        <v>6.7177704086253369</v>
      </c>
      <c r="F1049" s="315">
        <f t="shared" si="31"/>
        <v>87.331015312129381</v>
      </c>
    </row>
    <row r="1050" spans="1:6" ht="25" x14ac:dyDescent="0.25">
      <c r="A1050" s="111">
        <v>12</v>
      </c>
      <c r="B1050" s="220" t="s">
        <v>348</v>
      </c>
      <c r="C1050" s="87" t="s">
        <v>48</v>
      </c>
      <c r="D1050" s="221">
        <v>2</v>
      </c>
      <c r="E1050" s="314">
        <v>397.47957832501146</v>
      </c>
      <c r="F1050" s="315">
        <f t="shared" si="31"/>
        <v>794.95915665002292</v>
      </c>
    </row>
    <row r="1051" spans="1:6" ht="23" x14ac:dyDescent="0.25">
      <c r="A1051" s="111">
        <v>13</v>
      </c>
      <c r="B1051" s="377" t="s">
        <v>349</v>
      </c>
      <c r="C1051" s="403" t="s">
        <v>5</v>
      </c>
      <c r="D1051" s="414">
        <v>20</v>
      </c>
      <c r="E1051" s="314">
        <v>5.1638343854031676</v>
      </c>
      <c r="F1051" s="315">
        <f t="shared" si="31"/>
        <v>103.27668770806335</v>
      </c>
    </row>
    <row r="1052" spans="1:6" x14ac:dyDescent="0.25">
      <c r="A1052" s="111">
        <v>14</v>
      </c>
      <c r="B1052" s="138" t="s">
        <v>350</v>
      </c>
      <c r="C1052" s="139" t="s">
        <v>9</v>
      </c>
      <c r="D1052" s="17">
        <v>6</v>
      </c>
      <c r="E1052" s="314">
        <v>18.28498070303101</v>
      </c>
      <c r="F1052" s="315">
        <f t="shared" si="31"/>
        <v>109.70988421818606</v>
      </c>
    </row>
    <row r="1053" spans="1:6" ht="17.25" customHeight="1" x14ac:dyDescent="0.25">
      <c r="A1053" s="111">
        <v>15</v>
      </c>
      <c r="B1053" s="138" t="s">
        <v>351</v>
      </c>
      <c r="C1053" s="139" t="s">
        <v>9</v>
      </c>
      <c r="D1053" s="17">
        <v>1</v>
      </c>
      <c r="E1053" s="314">
        <v>13.298207878767734</v>
      </c>
      <c r="F1053" s="315">
        <f t="shared" si="31"/>
        <v>13.298207878767734</v>
      </c>
    </row>
    <row r="1054" spans="1:6" ht="18" customHeight="1" x14ac:dyDescent="0.25">
      <c r="A1054" s="111">
        <v>16</v>
      </c>
      <c r="B1054" s="138" t="s">
        <v>352</v>
      </c>
      <c r="C1054" s="139" t="s">
        <v>9</v>
      </c>
      <c r="D1054" s="17">
        <v>3</v>
      </c>
      <c r="E1054" s="314">
        <v>12.582687216639732</v>
      </c>
      <c r="F1054" s="315">
        <f t="shared" si="31"/>
        <v>37.748061649919194</v>
      </c>
    </row>
    <row r="1055" spans="1:6" ht="35.5" x14ac:dyDescent="0.25">
      <c r="A1055" s="111">
        <v>17</v>
      </c>
      <c r="B1055" s="131" t="s">
        <v>353</v>
      </c>
      <c r="C1055" s="111" t="s">
        <v>3</v>
      </c>
      <c r="D1055" s="31">
        <v>154</v>
      </c>
      <c r="E1055" s="314">
        <v>0.58066584414783651</v>
      </c>
      <c r="F1055" s="315">
        <f t="shared" si="31"/>
        <v>89.422539998766823</v>
      </c>
    </row>
    <row r="1056" spans="1:6" ht="23" x14ac:dyDescent="0.25">
      <c r="A1056" s="111">
        <v>18</v>
      </c>
      <c r="B1056" s="202" t="s">
        <v>974</v>
      </c>
      <c r="C1056" s="111" t="s">
        <v>3</v>
      </c>
      <c r="D1056" s="16">
        <v>79</v>
      </c>
      <c r="E1056" s="314">
        <v>0.68767670115085922</v>
      </c>
      <c r="F1056" s="315">
        <f t="shared" si="31"/>
        <v>54.326459390917876</v>
      </c>
    </row>
    <row r="1057" spans="1:6" ht="16.5" customHeight="1" x14ac:dyDescent="0.25">
      <c r="A1057" s="111">
        <v>19</v>
      </c>
      <c r="B1057" s="197" t="s">
        <v>144</v>
      </c>
      <c r="C1057" s="198" t="s">
        <v>3</v>
      </c>
      <c r="D1057" s="417">
        <v>15</v>
      </c>
      <c r="E1057" s="314">
        <v>3.0607285325763209</v>
      </c>
      <c r="F1057" s="315">
        <f t="shared" si="31"/>
        <v>45.910927988644815</v>
      </c>
    </row>
    <row r="1058" spans="1:6" ht="18" customHeight="1" x14ac:dyDescent="0.25">
      <c r="A1058" s="111">
        <v>20</v>
      </c>
      <c r="B1058" s="202" t="s">
        <v>133</v>
      </c>
      <c r="C1058" s="111" t="s">
        <v>11</v>
      </c>
      <c r="D1058" s="16">
        <v>169</v>
      </c>
      <c r="E1058" s="314">
        <v>1.9735736576936929</v>
      </c>
      <c r="F1058" s="315">
        <f t="shared" si="31"/>
        <v>333.5339481502341</v>
      </c>
    </row>
    <row r="1059" spans="1:6" ht="16.5" customHeight="1" x14ac:dyDescent="0.25">
      <c r="A1059" s="111">
        <v>21</v>
      </c>
      <c r="B1059" s="142" t="s">
        <v>975</v>
      </c>
      <c r="C1059" s="184" t="s">
        <v>7</v>
      </c>
      <c r="D1059" s="195">
        <v>142.20000000000002</v>
      </c>
      <c r="E1059" s="314">
        <v>2.0015560583188634</v>
      </c>
      <c r="F1059" s="315">
        <f t="shared" si="31"/>
        <v>284.62127149294241</v>
      </c>
    </row>
    <row r="1060" spans="1:6" ht="23" x14ac:dyDescent="0.25">
      <c r="A1060" s="111">
        <v>22</v>
      </c>
      <c r="B1060" s="142" t="s">
        <v>101</v>
      </c>
      <c r="C1060" s="111" t="s">
        <v>3</v>
      </c>
      <c r="D1060" s="16">
        <v>2.58</v>
      </c>
      <c r="E1060" s="314">
        <v>44.080047498305078</v>
      </c>
      <c r="F1060" s="315">
        <f t="shared" si="31"/>
        <v>113.72652254562711</v>
      </c>
    </row>
    <row r="1061" spans="1:6" ht="23" x14ac:dyDescent="0.25">
      <c r="A1061" s="111">
        <v>23</v>
      </c>
      <c r="B1061" s="202" t="s">
        <v>354</v>
      </c>
      <c r="C1061" s="111" t="s">
        <v>3</v>
      </c>
      <c r="D1061" s="16">
        <v>7.2</v>
      </c>
      <c r="E1061" s="314">
        <v>91.399527485875296</v>
      </c>
      <c r="F1061" s="315">
        <f t="shared" si="31"/>
        <v>658.07659789830211</v>
      </c>
    </row>
    <row r="1062" spans="1:6" ht="16.5" customHeight="1" x14ac:dyDescent="0.25">
      <c r="A1062" s="111">
        <v>24</v>
      </c>
      <c r="B1062" s="222" t="s">
        <v>39</v>
      </c>
      <c r="C1062" s="111" t="s">
        <v>7</v>
      </c>
      <c r="D1062" s="45">
        <v>1.4E-2</v>
      </c>
      <c r="E1062" s="314">
        <v>416.61112438793458</v>
      </c>
      <c r="F1062" s="315">
        <f t="shared" si="31"/>
        <v>5.8325557414310847</v>
      </c>
    </row>
    <row r="1063" spans="1:6" ht="19.5" customHeight="1" x14ac:dyDescent="0.25">
      <c r="A1063" s="111">
        <v>25</v>
      </c>
      <c r="B1063" s="222" t="s">
        <v>14</v>
      </c>
      <c r="C1063" s="111" t="s">
        <v>7</v>
      </c>
      <c r="D1063" s="45">
        <v>0.59599999999999997</v>
      </c>
      <c r="E1063" s="314">
        <v>416.61112438793458</v>
      </c>
      <c r="F1063" s="315">
        <f t="shared" si="31"/>
        <v>248.30023013520901</v>
      </c>
    </row>
    <row r="1064" spans="1:6" ht="23" x14ac:dyDescent="0.25">
      <c r="A1064" s="111">
        <v>26</v>
      </c>
      <c r="B1064" s="202" t="s">
        <v>355</v>
      </c>
      <c r="C1064" s="111" t="s">
        <v>3</v>
      </c>
      <c r="D1064" s="325">
        <v>7.2</v>
      </c>
      <c r="E1064" s="314">
        <v>118.14202405761937</v>
      </c>
      <c r="F1064" s="315">
        <f t="shared" si="31"/>
        <v>850.62257321485947</v>
      </c>
    </row>
    <row r="1065" spans="1:6" ht="15.75" customHeight="1" x14ac:dyDescent="0.25">
      <c r="A1065" s="111">
        <v>27</v>
      </c>
      <c r="B1065" s="222" t="s">
        <v>39</v>
      </c>
      <c r="C1065" s="111" t="s">
        <v>7</v>
      </c>
      <c r="D1065" s="45">
        <v>1.4E-2</v>
      </c>
      <c r="E1065" s="314">
        <v>416.61112438793458</v>
      </c>
      <c r="F1065" s="315">
        <f t="shared" si="31"/>
        <v>5.8325557414310847</v>
      </c>
    </row>
    <row r="1066" spans="1:6" ht="15.75" customHeight="1" x14ac:dyDescent="0.25">
      <c r="A1066" s="111">
        <v>28</v>
      </c>
      <c r="B1066" s="222" t="s">
        <v>14</v>
      </c>
      <c r="C1066" s="111" t="s">
        <v>7</v>
      </c>
      <c r="D1066" s="45">
        <v>0.50900000000000001</v>
      </c>
      <c r="E1066" s="314">
        <v>416.61112438793458</v>
      </c>
      <c r="F1066" s="315">
        <f t="shared" si="31"/>
        <v>212.05506231345871</v>
      </c>
    </row>
    <row r="1067" spans="1:6" ht="18.75" customHeight="1" x14ac:dyDescent="0.25">
      <c r="A1067" s="111">
        <v>29</v>
      </c>
      <c r="B1067" s="202" t="s">
        <v>356</v>
      </c>
      <c r="C1067" s="111" t="s">
        <v>4</v>
      </c>
      <c r="D1067" s="16">
        <v>24.4</v>
      </c>
      <c r="E1067" s="314">
        <v>5.22360414592384</v>
      </c>
      <c r="F1067" s="315">
        <f t="shared" si="31"/>
        <v>127.45594116054168</v>
      </c>
    </row>
    <row r="1068" spans="1:6" ht="23" x14ac:dyDescent="0.25">
      <c r="A1068" s="111">
        <v>30</v>
      </c>
      <c r="B1068" s="350" t="s">
        <v>357</v>
      </c>
      <c r="C1068" s="188" t="s">
        <v>4</v>
      </c>
      <c r="D1068" s="16">
        <v>24.4</v>
      </c>
      <c r="E1068" s="314">
        <v>1.2748141054507618</v>
      </c>
      <c r="F1068" s="315">
        <f t="shared" si="31"/>
        <v>31.105464172998587</v>
      </c>
    </row>
    <row r="1069" spans="1:6" ht="23" x14ac:dyDescent="0.25">
      <c r="A1069" s="111">
        <v>31</v>
      </c>
      <c r="B1069" s="346" t="s">
        <v>358</v>
      </c>
      <c r="C1069" s="111" t="s">
        <v>3</v>
      </c>
      <c r="D1069" s="16">
        <v>9.1</v>
      </c>
      <c r="E1069" s="314">
        <v>151.21562624972111</v>
      </c>
      <c r="F1069" s="315">
        <f t="shared" si="31"/>
        <v>1376.062198872462</v>
      </c>
    </row>
    <row r="1070" spans="1:6" ht="16.5" customHeight="1" x14ac:dyDescent="0.25">
      <c r="A1070" s="111">
        <v>32</v>
      </c>
      <c r="B1070" s="222" t="s">
        <v>39</v>
      </c>
      <c r="C1070" s="111" t="s">
        <v>7</v>
      </c>
      <c r="D1070" s="45">
        <v>0.02</v>
      </c>
      <c r="E1070" s="314">
        <v>416.61112438793458</v>
      </c>
      <c r="F1070" s="315">
        <f t="shared" si="31"/>
        <v>8.3322224877586919</v>
      </c>
    </row>
    <row r="1071" spans="1:6" ht="15.75" customHeight="1" x14ac:dyDescent="0.25">
      <c r="A1071" s="111">
        <v>33</v>
      </c>
      <c r="B1071" s="222" t="s">
        <v>14</v>
      </c>
      <c r="C1071" s="111" t="s">
        <v>7</v>
      </c>
      <c r="D1071" s="45">
        <v>1.0049999999999999</v>
      </c>
      <c r="E1071" s="314">
        <v>416.61112438793458</v>
      </c>
      <c r="F1071" s="315">
        <f t="shared" si="31"/>
        <v>418.69418000987423</v>
      </c>
    </row>
    <row r="1072" spans="1:6" ht="23" x14ac:dyDescent="0.25">
      <c r="A1072" s="111">
        <v>34</v>
      </c>
      <c r="B1072" s="26" t="s">
        <v>359</v>
      </c>
      <c r="C1072" s="111" t="s">
        <v>3</v>
      </c>
      <c r="D1072" s="16">
        <v>0.7</v>
      </c>
      <c r="E1072" s="314">
        <v>170.97440524351418</v>
      </c>
      <c r="F1072" s="315">
        <f t="shared" si="31"/>
        <v>119.68208367045992</v>
      </c>
    </row>
    <row r="1073" spans="1:6" ht="17.25" customHeight="1" x14ac:dyDescent="0.25">
      <c r="A1073" s="111">
        <v>35</v>
      </c>
      <c r="B1073" s="222" t="s">
        <v>24</v>
      </c>
      <c r="C1073" s="111" t="s">
        <v>7</v>
      </c>
      <c r="D1073" s="45">
        <v>5.8000000000000003E-2</v>
      </c>
      <c r="E1073" s="314">
        <v>416.61112438793458</v>
      </c>
      <c r="F1073" s="315">
        <f t="shared" si="31"/>
        <v>24.163445214500207</v>
      </c>
    </row>
    <row r="1074" spans="1:6" ht="23" x14ac:dyDescent="0.25">
      <c r="A1074" s="111">
        <v>36</v>
      </c>
      <c r="B1074" s="418" t="s">
        <v>360</v>
      </c>
      <c r="C1074" s="415" t="s">
        <v>9</v>
      </c>
      <c r="D1074" s="416">
        <v>1</v>
      </c>
      <c r="E1074" s="314">
        <v>82.10328510214498</v>
      </c>
      <c r="F1074" s="315">
        <f t="shared" si="31"/>
        <v>82.10328510214498</v>
      </c>
    </row>
    <row r="1075" spans="1:6" ht="17.25" customHeight="1" x14ac:dyDescent="0.25">
      <c r="A1075" s="111">
        <v>37</v>
      </c>
      <c r="B1075" s="350" t="s">
        <v>281</v>
      </c>
      <c r="C1075" s="111" t="s">
        <v>4</v>
      </c>
      <c r="D1075" s="16">
        <v>95</v>
      </c>
      <c r="E1075" s="314">
        <v>5.9532857189311681</v>
      </c>
      <c r="F1075" s="315">
        <f t="shared" si="31"/>
        <v>565.56214329846102</v>
      </c>
    </row>
    <row r="1076" spans="1:6" ht="17.25" customHeight="1" x14ac:dyDescent="0.25">
      <c r="A1076" s="111">
        <v>38</v>
      </c>
      <c r="B1076" s="350" t="s">
        <v>361</v>
      </c>
      <c r="C1076" s="188" t="s">
        <v>4</v>
      </c>
      <c r="D1076" s="16">
        <v>95</v>
      </c>
      <c r="E1076" s="314">
        <v>1.2748141054507618</v>
      </c>
      <c r="F1076" s="315">
        <f t="shared" ref="F1076" si="32">E1076*D1076</f>
        <v>121.10734001782237</v>
      </c>
    </row>
    <row r="1077" spans="1:6" ht="15.75" customHeight="1" x14ac:dyDescent="0.25">
      <c r="A1077" s="168"/>
      <c r="B1077" s="177" t="s">
        <v>226</v>
      </c>
      <c r="C1077" s="178"/>
      <c r="D1077" s="234"/>
      <c r="E1077" s="27"/>
      <c r="F1077" s="326">
        <f>SUM(F1038:F1076)</f>
        <v>7489.9694001679454</v>
      </c>
    </row>
    <row r="1078" spans="1:6" ht="15" x14ac:dyDescent="0.25">
      <c r="A1078" s="111"/>
      <c r="B1078" s="507" t="s">
        <v>978</v>
      </c>
      <c r="C1078" s="508"/>
      <c r="D1078" s="508"/>
      <c r="E1078" s="508"/>
      <c r="F1078" s="509"/>
    </row>
    <row r="1079" spans="1:6" ht="19.5" customHeight="1" x14ac:dyDescent="0.25">
      <c r="A1079" s="111">
        <v>1</v>
      </c>
      <c r="B1079" s="142" t="s">
        <v>152</v>
      </c>
      <c r="C1079" s="111" t="s">
        <v>3</v>
      </c>
      <c r="D1079" s="147">
        <v>4</v>
      </c>
      <c r="E1079" s="314">
        <v>4.094221283835858</v>
      </c>
      <c r="F1079" s="315">
        <f t="shared" ref="F1079:F1097" si="33">E1079*D1079</f>
        <v>16.376885135343432</v>
      </c>
    </row>
    <row r="1080" spans="1:6" ht="16.5" customHeight="1" x14ac:dyDescent="0.25">
      <c r="A1080" s="111">
        <v>2</v>
      </c>
      <c r="B1080" s="202" t="s">
        <v>153</v>
      </c>
      <c r="C1080" s="111" t="s">
        <v>11</v>
      </c>
      <c r="D1080" s="147">
        <v>4</v>
      </c>
      <c r="E1080" s="314">
        <v>1.9735736576936929</v>
      </c>
      <c r="F1080" s="315">
        <f t="shared" si="33"/>
        <v>7.8942946307747714</v>
      </c>
    </row>
    <row r="1081" spans="1:6" ht="17.25" customHeight="1" x14ac:dyDescent="0.25">
      <c r="A1081" s="111">
        <v>3</v>
      </c>
      <c r="B1081" s="202" t="s">
        <v>154</v>
      </c>
      <c r="C1081" s="111" t="s">
        <v>3</v>
      </c>
      <c r="D1081" s="147">
        <v>3.6</v>
      </c>
      <c r="E1081" s="314">
        <v>56.056412723252173</v>
      </c>
      <c r="F1081" s="315">
        <f t="shared" si="33"/>
        <v>201.80308580370783</v>
      </c>
    </row>
    <row r="1082" spans="1:6" ht="21" customHeight="1" x14ac:dyDescent="0.25">
      <c r="A1082" s="111">
        <v>4</v>
      </c>
      <c r="B1082" s="142" t="s">
        <v>155</v>
      </c>
      <c r="C1082" s="111" t="s">
        <v>7</v>
      </c>
      <c r="D1082" s="147">
        <v>0.41049999999999998</v>
      </c>
      <c r="E1082" s="314">
        <v>677.20385486146495</v>
      </c>
      <c r="F1082" s="315">
        <f t="shared" si="33"/>
        <v>277.99218242063137</v>
      </c>
    </row>
    <row r="1083" spans="1:6" ht="23" x14ac:dyDescent="0.25">
      <c r="A1083" s="111">
        <v>5</v>
      </c>
      <c r="B1083" s="214" t="s">
        <v>156</v>
      </c>
      <c r="C1083" s="351" t="s">
        <v>7</v>
      </c>
      <c r="D1083" s="401">
        <v>0.41049999999999998</v>
      </c>
      <c r="E1083" s="314">
        <v>41.704082321234047</v>
      </c>
      <c r="F1083" s="315">
        <f t="shared" si="33"/>
        <v>17.119525792866575</v>
      </c>
    </row>
    <row r="1084" spans="1:6" ht="16.5" customHeight="1" x14ac:dyDescent="0.25">
      <c r="A1084" s="111">
        <v>6</v>
      </c>
      <c r="B1084" s="202" t="s">
        <v>161</v>
      </c>
      <c r="C1084" s="111" t="s">
        <v>9</v>
      </c>
      <c r="D1084" s="147">
        <v>1</v>
      </c>
      <c r="E1084" s="314">
        <v>0.78113609402620199</v>
      </c>
      <c r="F1084" s="315">
        <f t="shared" si="33"/>
        <v>0.78113609402620199</v>
      </c>
    </row>
    <row r="1085" spans="1:6" x14ac:dyDescent="0.25">
      <c r="A1085" s="111">
        <v>7</v>
      </c>
      <c r="B1085" s="202" t="s">
        <v>162</v>
      </c>
      <c r="C1085" s="111" t="s">
        <v>9</v>
      </c>
      <c r="D1085" s="147">
        <v>3</v>
      </c>
      <c r="E1085" s="314">
        <v>2.343408282078606</v>
      </c>
      <c r="F1085" s="315">
        <f t="shared" si="33"/>
        <v>7.0302248462358179</v>
      </c>
    </row>
    <row r="1086" spans="1:6" ht="18" customHeight="1" x14ac:dyDescent="0.25">
      <c r="A1086" s="111">
        <v>8</v>
      </c>
      <c r="B1086" s="142" t="s">
        <v>157</v>
      </c>
      <c r="C1086" s="111" t="s">
        <v>6</v>
      </c>
      <c r="D1086" s="419">
        <v>85</v>
      </c>
      <c r="E1086" s="314">
        <v>10.04776191733708</v>
      </c>
      <c r="F1086" s="315">
        <f t="shared" si="33"/>
        <v>854.0597629736518</v>
      </c>
    </row>
    <row r="1087" spans="1:6" ht="23" x14ac:dyDescent="0.25">
      <c r="A1087" s="111">
        <v>9</v>
      </c>
      <c r="B1087" s="202" t="s">
        <v>976</v>
      </c>
      <c r="C1087" s="111" t="s">
        <v>3</v>
      </c>
      <c r="D1087" s="147">
        <v>9.6</v>
      </c>
      <c r="E1087" s="314">
        <v>0.68831016409041901</v>
      </c>
      <c r="F1087" s="315">
        <f t="shared" si="33"/>
        <v>6.6077775752680221</v>
      </c>
    </row>
    <row r="1088" spans="1:6" ht="15" customHeight="1" x14ac:dyDescent="0.25">
      <c r="A1088" s="111">
        <v>10</v>
      </c>
      <c r="B1088" s="42" t="s">
        <v>977</v>
      </c>
      <c r="C1088" s="184" t="s">
        <v>199</v>
      </c>
      <c r="D1088" s="223">
        <v>17.28</v>
      </c>
      <c r="E1088" s="314">
        <v>2.0015560583188634</v>
      </c>
      <c r="F1088" s="315">
        <f t="shared" si="33"/>
        <v>34.586888687749962</v>
      </c>
    </row>
    <row r="1089" spans="1:6" ht="18" customHeight="1" x14ac:dyDescent="0.25">
      <c r="A1089" s="111">
        <v>11</v>
      </c>
      <c r="B1089" s="420" t="s">
        <v>200</v>
      </c>
      <c r="C1089" s="421" t="s">
        <v>6</v>
      </c>
      <c r="D1089" s="422">
        <v>32</v>
      </c>
      <c r="E1089" s="314">
        <v>0.36569743506106694</v>
      </c>
      <c r="F1089" s="315">
        <f t="shared" si="33"/>
        <v>11.702317921954142</v>
      </c>
    </row>
    <row r="1090" spans="1:6" ht="23" x14ac:dyDescent="0.25">
      <c r="A1090" s="111">
        <v>12</v>
      </c>
      <c r="B1090" s="172" t="s">
        <v>362</v>
      </c>
      <c r="C1090" s="84" t="s">
        <v>9</v>
      </c>
      <c r="D1090" s="176">
        <v>3</v>
      </c>
      <c r="E1090" s="314">
        <v>12.267657821387548</v>
      </c>
      <c r="F1090" s="315">
        <f t="shared" si="33"/>
        <v>36.802973464162648</v>
      </c>
    </row>
    <row r="1091" spans="1:6" x14ac:dyDescent="0.25">
      <c r="A1091" s="111">
        <v>13</v>
      </c>
      <c r="B1091" s="73" t="s">
        <v>52</v>
      </c>
      <c r="C1091" s="84" t="s">
        <v>9</v>
      </c>
      <c r="D1091" s="41">
        <v>1</v>
      </c>
      <c r="E1091" s="314">
        <v>1.9597694000753028</v>
      </c>
      <c r="F1091" s="315">
        <f t="shared" si="33"/>
        <v>1.9597694000753028</v>
      </c>
    </row>
    <row r="1092" spans="1:6" x14ac:dyDescent="0.25">
      <c r="A1092" s="111">
        <v>14</v>
      </c>
      <c r="B1092" s="73" t="s">
        <v>103</v>
      </c>
      <c r="C1092" s="74" t="s">
        <v>9</v>
      </c>
      <c r="D1092" s="75">
        <v>1</v>
      </c>
      <c r="E1092" s="314">
        <v>0.23434082820786059</v>
      </c>
      <c r="F1092" s="315">
        <f t="shared" si="33"/>
        <v>0.23434082820786059</v>
      </c>
    </row>
    <row r="1093" spans="1:6" x14ac:dyDescent="0.25">
      <c r="A1093" s="111">
        <v>15</v>
      </c>
      <c r="B1093" s="73" t="s">
        <v>56</v>
      </c>
      <c r="C1093" s="74" t="s">
        <v>9</v>
      </c>
      <c r="D1093" s="75">
        <v>1</v>
      </c>
      <c r="E1093" s="314">
        <v>0.31245443761048081</v>
      </c>
      <c r="F1093" s="315">
        <f t="shared" si="33"/>
        <v>0.31245443761048081</v>
      </c>
    </row>
    <row r="1094" spans="1:6" x14ac:dyDescent="0.25">
      <c r="A1094" s="111">
        <v>16</v>
      </c>
      <c r="B1094" s="73" t="s">
        <v>102</v>
      </c>
      <c r="C1094" s="74" t="s">
        <v>46</v>
      </c>
      <c r="D1094" s="33">
        <v>25</v>
      </c>
      <c r="E1094" s="314">
        <v>2.1493923380144935</v>
      </c>
      <c r="F1094" s="315">
        <f t="shared" si="33"/>
        <v>53.734808450362337</v>
      </c>
    </row>
    <row r="1095" spans="1:6" x14ac:dyDescent="0.25">
      <c r="A1095" s="111">
        <v>17</v>
      </c>
      <c r="B1095" s="78" t="s">
        <v>51</v>
      </c>
      <c r="C1095" s="79" t="s">
        <v>46</v>
      </c>
      <c r="D1095" s="80">
        <v>25</v>
      </c>
      <c r="E1095" s="314">
        <v>0.14580854267634538</v>
      </c>
      <c r="F1095" s="315">
        <f t="shared" si="33"/>
        <v>3.6452135669086347</v>
      </c>
    </row>
    <row r="1096" spans="1:6" ht="23" x14ac:dyDescent="0.25">
      <c r="A1096" s="111">
        <v>18</v>
      </c>
      <c r="B1096" s="73" t="s">
        <v>363</v>
      </c>
      <c r="C1096" s="74" t="s">
        <v>46</v>
      </c>
      <c r="D1096" s="75">
        <v>20</v>
      </c>
      <c r="E1096" s="314">
        <v>2.4149786099834021</v>
      </c>
      <c r="F1096" s="315">
        <f t="shared" si="33"/>
        <v>48.299572199668042</v>
      </c>
    </row>
    <row r="1097" spans="1:6" x14ac:dyDescent="0.25">
      <c r="A1097" s="111">
        <v>19</v>
      </c>
      <c r="B1097" s="78" t="s">
        <v>51</v>
      </c>
      <c r="C1097" s="79" t="s">
        <v>46</v>
      </c>
      <c r="D1097" s="80">
        <v>20</v>
      </c>
      <c r="E1097" s="314">
        <v>0.14580854267634538</v>
      </c>
      <c r="F1097" s="315">
        <f t="shared" si="33"/>
        <v>2.9161708535269075</v>
      </c>
    </row>
    <row r="1098" spans="1:6" x14ac:dyDescent="0.25">
      <c r="A1098" s="111">
        <v>20</v>
      </c>
      <c r="B1098" s="73" t="s">
        <v>52</v>
      </c>
      <c r="C1098" s="84" t="s">
        <v>9</v>
      </c>
      <c r="D1098" s="41">
        <v>1</v>
      </c>
      <c r="E1098" s="314">
        <v>1.9597694000753028</v>
      </c>
      <c r="F1098" s="315">
        <f t="shared" ref="F1098" si="34">E1098*D1098</f>
        <v>1.9597694000753028</v>
      </c>
    </row>
    <row r="1099" spans="1:6" ht="17.25" customHeight="1" x14ac:dyDescent="0.25">
      <c r="A1099" s="168"/>
      <c r="B1099" s="177" t="s">
        <v>227</v>
      </c>
      <c r="C1099" s="178"/>
      <c r="D1099" s="234"/>
      <c r="E1099" s="51"/>
      <c r="F1099" s="326">
        <f>SUM(F1079:F1098)</f>
        <v>1585.8191544828078</v>
      </c>
    </row>
    <row r="1100" spans="1:6" ht="18.75" customHeight="1" x14ac:dyDescent="0.25">
      <c r="A1100" s="111"/>
      <c r="B1100" s="446" t="s">
        <v>983</v>
      </c>
      <c r="C1100" s="447"/>
      <c r="D1100" s="447"/>
      <c r="E1100" s="447"/>
      <c r="F1100" s="448"/>
    </row>
    <row r="1101" spans="1:6" ht="23" x14ac:dyDescent="0.25">
      <c r="A1101" s="111">
        <v>1</v>
      </c>
      <c r="B1101" s="224" t="s">
        <v>124</v>
      </c>
      <c r="C1101" s="111" t="s">
        <v>9</v>
      </c>
      <c r="D1101" s="113">
        <v>28</v>
      </c>
      <c r="E1101" s="314">
        <v>117.94187418176492</v>
      </c>
      <c r="F1101" s="315">
        <f t="shared" ref="F1101:F1123" si="35">E1101*D1101</f>
        <v>3302.3724770894178</v>
      </c>
    </row>
    <row r="1102" spans="1:6" ht="18" customHeight="1" x14ac:dyDescent="0.25">
      <c r="A1102" s="84">
        <v>2</v>
      </c>
      <c r="B1102" s="142" t="s">
        <v>125</v>
      </c>
      <c r="C1102" s="111" t="s">
        <v>9</v>
      </c>
      <c r="D1102" s="185">
        <v>28</v>
      </c>
      <c r="E1102" s="314">
        <v>9.7988470003765133</v>
      </c>
      <c r="F1102" s="315">
        <f t="shared" si="35"/>
        <v>274.36771601054238</v>
      </c>
    </row>
    <row r="1103" spans="1:6" ht="23" x14ac:dyDescent="0.25">
      <c r="A1103" s="84">
        <v>3</v>
      </c>
      <c r="B1103" s="78" t="s">
        <v>126</v>
      </c>
      <c r="C1103" s="111" t="s">
        <v>9</v>
      </c>
      <c r="D1103" s="185">
        <v>28</v>
      </c>
      <c r="E1103" s="314">
        <v>46.362239077342849</v>
      </c>
      <c r="F1103" s="315">
        <f t="shared" si="35"/>
        <v>1298.1426941655998</v>
      </c>
    </row>
    <row r="1104" spans="1:6" ht="17.25" customHeight="1" x14ac:dyDescent="0.25">
      <c r="A1104" s="84">
        <v>4</v>
      </c>
      <c r="B1104" s="76" t="s">
        <v>143</v>
      </c>
      <c r="C1104" s="111" t="s">
        <v>9</v>
      </c>
      <c r="D1104" s="185">
        <v>28</v>
      </c>
      <c r="E1104" s="314">
        <v>3.5536555140271675</v>
      </c>
      <c r="F1104" s="315">
        <f t="shared" si="35"/>
        <v>99.502354392760694</v>
      </c>
    </row>
    <row r="1105" spans="1:6" ht="17.25" customHeight="1" x14ac:dyDescent="0.25">
      <c r="A1105" s="84">
        <v>5</v>
      </c>
      <c r="B1105" s="142" t="s">
        <v>127</v>
      </c>
      <c r="C1105" s="111" t="s">
        <v>9</v>
      </c>
      <c r="D1105" s="185">
        <v>28</v>
      </c>
      <c r="E1105" s="314">
        <v>3.2373038105564174</v>
      </c>
      <c r="F1105" s="315">
        <f t="shared" si="35"/>
        <v>90.644506695579679</v>
      </c>
    </row>
    <row r="1106" spans="1:6" ht="23" x14ac:dyDescent="0.25">
      <c r="A1106" s="84">
        <v>6</v>
      </c>
      <c r="B1106" s="202" t="s">
        <v>365</v>
      </c>
      <c r="C1106" s="111" t="s">
        <v>46</v>
      </c>
      <c r="D1106" s="113">
        <v>280</v>
      </c>
      <c r="E1106" s="314">
        <v>0.89119302563838909</v>
      </c>
      <c r="F1106" s="315">
        <f t="shared" si="35"/>
        <v>249.53404717874895</v>
      </c>
    </row>
    <row r="1107" spans="1:6" ht="23" x14ac:dyDescent="0.25">
      <c r="A1107" s="84">
        <v>7</v>
      </c>
      <c r="B1107" s="202" t="s">
        <v>128</v>
      </c>
      <c r="C1107" s="111" t="s">
        <v>46</v>
      </c>
      <c r="D1107" s="113">
        <v>56</v>
      </c>
      <c r="E1107" s="314">
        <v>4.4016977351974012</v>
      </c>
      <c r="F1107" s="315">
        <f t="shared" si="35"/>
        <v>246.49507317105446</v>
      </c>
    </row>
    <row r="1108" spans="1:6" ht="16.5" customHeight="1" x14ac:dyDescent="0.25">
      <c r="A1108" s="84">
        <v>8</v>
      </c>
      <c r="B1108" s="202" t="s">
        <v>136</v>
      </c>
      <c r="C1108" s="111" t="s">
        <v>46</v>
      </c>
      <c r="D1108" s="113">
        <v>650</v>
      </c>
      <c r="E1108" s="314">
        <v>2.3993558881028778</v>
      </c>
      <c r="F1108" s="315">
        <f t="shared" si="35"/>
        <v>1559.5813272668706</v>
      </c>
    </row>
    <row r="1109" spans="1:6" ht="23" x14ac:dyDescent="0.25">
      <c r="A1109" s="84">
        <v>9</v>
      </c>
      <c r="B1109" s="202" t="s">
        <v>129</v>
      </c>
      <c r="C1109" s="111" t="s">
        <v>3</v>
      </c>
      <c r="D1109" s="147">
        <v>144</v>
      </c>
      <c r="E1109" s="314">
        <v>0.94652496561175692</v>
      </c>
      <c r="F1109" s="315">
        <f t="shared" si="35"/>
        <v>136.29959504809301</v>
      </c>
    </row>
    <row r="1110" spans="1:6" ht="16.5" customHeight="1" x14ac:dyDescent="0.25">
      <c r="A1110" s="84">
        <v>10</v>
      </c>
      <c r="B1110" s="142" t="s">
        <v>130</v>
      </c>
      <c r="C1110" s="111" t="s">
        <v>3</v>
      </c>
      <c r="D1110" s="113">
        <v>14</v>
      </c>
      <c r="E1110" s="314">
        <v>7.711445913244237</v>
      </c>
      <c r="F1110" s="315">
        <f t="shared" si="35"/>
        <v>107.96024278541933</v>
      </c>
    </row>
    <row r="1111" spans="1:6" ht="26.25" customHeight="1" x14ac:dyDescent="0.25">
      <c r="A1111" s="84">
        <v>11</v>
      </c>
      <c r="B1111" s="142" t="s">
        <v>979</v>
      </c>
      <c r="C1111" s="111" t="s">
        <v>46</v>
      </c>
      <c r="D1111" s="113">
        <v>600</v>
      </c>
      <c r="E1111" s="314">
        <v>0.8723478837796681</v>
      </c>
      <c r="F1111" s="315">
        <f t="shared" si="35"/>
        <v>523.40873026780082</v>
      </c>
    </row>
    <row r="1112" spans="1:6" ht="16.5" customHeight="1" x14ac:dyDescent="0.25">
      <c r="A1112" s="84">
        <v>12</v>
      </c>
      <c r="B1112" s="202" t="s">
        <v>131</v>
      </c>
      <c r="C1112" s="111" t="s">
        <v>46</v>
      </c>
      <c r="D1112" s="113">
        <v>650</v>
      </c>
      <c r="E1112" s="314">
        <v>1.0556107485606796</v>
      </c>
      <c r="F1112" s="315">
        <f t="shared" si="35"/>
        <v>686.1469865644417</v>
      </c>
    </row>
    <row r="1113" spans="1:6" ht="18" customHeight="1" x14ac:dyDescent="0.25">
      <c r="A1113" s="84">
        <v>13</v>
      </c>
      <c r="B1113" s="202" t="s">
        <v>210</v>
      </c>
      <c r="C1113" s="111" t="s">
        <v>46</v>
      </c>
      <c r="D1113" s="113">
        <v>56</v>
      </c>
      <c r="E1113" s="314">
        <v>2.8053555991793719</v>
      </c>
      <c r="F1113" s="315">
        <f t="shared" si="35"/>
        <v>157.09991355404483</v>
      </c>
    </row>
    <row r="1114" spans="1:6" ht="17.25" customHeight="1" x14ac:dyDescent="0.25">
      <c r="A1114" s="84">
        <v>14</v>
      </c>
      <c r="B1114" s="207" t="s">
        <v>121</v>
      </c>
      <c r="C1114" s="208" t="s">
        <v>46</v>
      </c>
      <c r="D1114" s="209">
        <v>600</v>
      </c>
      <c r="E1114" s="314">
        <v>0.1562272188052404</v>
      </c>
      <c r="F1114" s="315">
        <f t="shared" si="35"/>
        <v>93.736331283144239</v>
      </c>
    </row>
    <row r="1115" spans="1:6" ht="17.25" customHeight="1" x14ac:dyDescent="0.25">
      <c r="A1115" s="84">
        <v>15</v>
      </c>
      <c r="B1115" s="224" t="s">
        <v>132</v>
      </c>
      <c r="C1115" s="111" t="s">
        <v>3</v>
      </c>
      <c r="D1115" s="185">
        <v>14</v>
      </c>
      <c r="E1115" s="314">
        <v>46.562585201589073</v>
      </c>
      <c r="F1115" s="315">
        <f t="shared" si="35"/>
        <v>651.87619282224705</v>
      </c>
    </row>
    <row r="1116" spans="1:6" ht="19.5" customHeight="1" x14ac:dyDescent="0.25">
      <c r="A1116" s="84">
        <v>16</v>
      </c>
      <c r="B1116" s="202" t="s">
        <v>133</v>
      </c>
      <c r="C1116" s="111" t="s">
        <v>11</v>
      </c>
      <c r="D1116" s="147">
        <v>108</v>
      </c>
      <c r="E1116" s="314">
        <v>1.9735736576936929</v>
      </c>
      <c r="F1116" s="315">
        <f t="shared" si="35"/>
        <v>213.14595503091883</v>
      </c>
    </row>
    <row r="1117" spans="1:6" ht="23" x14ac:dyDescent="0.25">
      <c r="A1117" s="84">
        <v>17</v>
      </c>
      <c r="B1117" s="344" t="s">
        <v>980</v>
      </c>
      <c r="C1117" s="111" t="s">
        <v>7</v>
      </c>
      <c r="D1117" s="423">
        <v>90</v>
      </c>
      <c r="E1117" s="314">
        <v>3.3331717185955743</v>
      </c>
      <c r="F1117" s="315">
        <f t="shared" si="35"/>
        <v>299.98545467360168</v>
      </c>
    </row>
    <row r="1118" spans="1:6" ht="18" customHeight="1" x14ac:dyDescent="0.25">
      <c r="A1118" s="84">
        <v>18</v>
      </c>
      <c r="B1118" s="131" t="s">
        <v>138</v>
      </c>
      <c r="C1118" s="132" t="s">
        <v>6</v>
      </c>
      <c r="D1118" s="129">
        <v>112</v>
      </c>
      <c r="E1118" s="314">
        <v>1.8089238175395999</v>
      </c>
      <c r="F1118" s="315">
        <f t="shared" si="35"/>
        <v>202.59946756443517</v>
      </c>
    </row>
    <row r="1119" spans="1:6" ht="18" customHeight="1" x14ac:dyDescent="0.25">
      <c r="A1119" s="84">
        <v>19</v>
      </c>
      <c r="B1119" s="398" t="s">
        <v>134</v>
      </c>
      <c r="C1119" s="77" t="s">
        <v>9</v>
      </c>
      <c r="D1119" s="399">
        <v>1</v>
      </c>
      <c r="E1119" s="314">
        <v>17.747391902834195</v>
      </c>
      <c r="F1119" s="315">
        <f t="shared" si="35"/>
        <v>17.747391902834195</v>
      </c>
    </row>
    <row r="1120" spans="1:6" ht="17.25" customHeight="1" x14ac:dyDescent="0.25">
      <c r="A1120" s="84">
        <v>20</v>
      </c>
      <c r="B1120" s="78" t="s">
        <v>981</v>
      </c>
      <c r="C1120" s="77" t="s">
        <v>9</v>
      </c>
      <c r="D1120" s="399">
        <v>1</v>
      </c>
      <c r="E1120" s="314">
        <v>8.1238153778725</v>
      </c>
      <c r="F1120" s="315">
        <f t="shared" si="35"/>
        <v>8.1238153778725</v>
      </c>
    </row>
    <row r="1121" spans="1:6" ht="17.25" customHeight="1" x14ac:dyDescent="0.25">
      <c r="A1121" s="84">
        <v>21</v>
      </c>
      <c r="B1121" s="78" t="s">
        <v>982</v>
      </c>
      <c r="C1121" s="77" t="s">
        <v>9</v>
      </c>
      <c r="D1121" s="399">
        <v>1</v>
      </c>
      <c r="E1121" s="314">
        <v>6.2490887522096159</v>
      </c>
      <c r="F1121" s="315">
        <f t="shared" si="35"/>
        <v>6.2490887522096159</v>
      </c>
    </row>
    <row r="1122" spans="1:6" ht="18.75" customHeight="1" x14ac:dyDescent="0.25">
      <c r="A1122" s="84">
        <v>22</v>
      </c>
      <c r="B1122" s="78" t="s">
        <v>137</v>
      </c>
      <c r="C1122" s="79" t="s">
        <v>9</v>
      </c>
      <c r="D1122" s="174">
        <v>1</v>
      </c>
      <c r="E1122" s="314">
        <v>109.75814112050472</v>
      </c>
      <c r="F1122" s="315">
        <f t="shared" si="35"/>
        <v>109.75814112050472</v>
      </c>
    </row>
    <row r="1123" spans="1:6" ht="16.5" customHeight="1" x14ac:dyDescent="0.25">
      <c r="A1123" s="84">
        <v>23</v>
      </c>
      <c r="B1123" s="73" t="s">
        <v>201</v>
      </c>
      <c r="C1123" s="74" t="s">
        <v>9</v>
      </c>
      <c r="D1123" s="162">
        <v>1</v>
      </c>
      <c r="E1123" s="314">
        <v>56.241798769886543</v>
      </c>
      <c r="F1123" s="315">
        <f t="shared" si="35"/>
        <v>56.241798769886543</v>
      </c>
    </row>
    <row r="1124" spans="1:6" ht="16.5" customHeight="1" x14ac:dyDescent="0.25">
      <c r="A1124" s="84">
        <v>24</v>
      </c>
      <c r="B1124" s="73" t="s">
        <v>135</v>
      </c>
      <c r="C1124" s="74" t="s">
        <v>9</v>
      </c>
      <c r="D1124" s="162">
        <v>1</v>
      </c>
      <c r="E1124" s="314">
        <v>14.060449692471636</v>
      </c>
      <c r="F1124" s="315">
        <f t="shared" ref="F1124" si="36">E1124*D1124</f>
        <v>14.060449692471636</v>
      </c>
    </row>
    <row r="1125" spans="1:6" ht="15.75" customHeight="1" x14ac:dyDescent="0.25">
      <c r="A1125" s="225"/>
      <c r="B1125" s="305" t="s">
        <v>364</v>
      </c>
      <c r="C1125" s="306"/>
      <c r="D1125" s="307"/>
      <c r="E1125" s="53"/>
      <c r="F1125" s="326">
        <f>SUM(F1101:F1124)</f>
        <v>10405.079751180499</v>
      </c>
    </row>
    <row r="1126" spans="1:6" ht="15" x14ac:dyDescent="0.25">
      <c r="A1126" s="111"/>
      <c r="B1126" s="449" t="s">
        <v>984</v>
      </c>
      <c r="C1126" s="450"/>
      <c r="D1126" s="450"/>
      <c r="E1126" s="450"/>
      <c r="F1126" s="451"/>
    </row>
    <row r="1127" spans="1:6" ht="22.5" customHeight="1" x14ac:dyDescent="0.25">
      <c r="A1127" s="111">
        <v>1</v>
      </c>
      <c r="B1127" s="142" t="s">
        <v>158</v>
      </c>
      <c r="C1127" s="111" t="s">
        <v>3</v>
      </c>
      <c r="D1127" s="147">
        <v>36.5</v>
      </c>
      <c r="E1127" s="314">
        <v>5.6047106895228733</v>
      </c>
      <c r="F1127" s="315">
        <f t="shared" ref="F1127:F1133" si="37">E1127*D1127</f>
        <v>204.57194016758487</v>
      </c>
    </row>
    <row r="1128" spans="1:6" ht="18" customHeight="1" x14ac:dyDescent="0.25">
      <c r="A1128" s="111">
        <v>2</v>
      </c>
      <c r="B1128" s="202" t="s">
        <v>153</v>
      </c>
      <c r="C1128" s="111" t="s">
        <v>11</v>
      </c>
      <c r="D1128" s="147">
        <v>36.5</v>
      </c>
      <c r="E1128" s="314">
        <v>1.9735736576936929</v>
      </c>
      <c r="F1128" s="315">
        <f t="shared" si="37"/>
        <v>72.035438505819783</v>
      </c>
    </row>
    <row r="1129" spans="1:6" ht="30" customHeight="1" x14ac:dyDescent="0.25">
      <c r="A1129" s="111">
        <v>3</v>
      </c>
      <c r="B1129" s="202" t="s">
        <v>159</v>
      </c>
      <c r="C1129" s="111" t="s">
        <v>3</v>
      </c>
      <c r="D1129" s="226">
        <v>36</v>
      </c>
      <c r="E1129" s="314">
        <v>61.414701267610816</v>
      </c>
      <c r="F1129" s="315">
        <f t="shared" si="37"/>
        <v>2210.9292456339895</v>
      </c>
    </row>
    <row r="1130" spans="1:6" ht="28.5" customHeight="1" x14ac:dyDescent="0.25">
      <c r="A1130" s="111">
        <v>4</v>
      </c>
      <c r="B1130" s="202" t="s">
        <v>160</v>
      </c>
      <c r="C1130" s="111" t="s">
        <v>7</v>
      </c>
      <c r="D1130" s="327">
        <v>2.1943999999999999</v>
      </c>
      <c r="E1130" s="314">
        <v>604.9866868404323</v>
      </c>
      <c r="F1130" s="315">
        <f t="shared" si="37"/>
        <v>1327.5827856026447</v>
      </c>
    </row>
    <row r="1131" spans="1:6" ht="23" x14ac:dyDescent="0.25">
      <c r="A1131" s="111">
        <v>5</v>
      </c>
      <c r="B1131" s="142" t="s">
        <v>366</v>
      </c>
      <c r="C1131" s="155" t="s">
        <v>7</v>
      </c>
      <c r="D1131" s="328">
        <v>9.0451000000000015</v>
      </c>
      <c r="E1131" s="314">
        <v>88.18339545241021</v>
      </c>
      <c r="F1131" s="315">
        <f t="shared" si="37"/>
        <v>797.62763020659577</v>
      </c>
    </row>
    <row r="1132" spans="1:6" ht="15.75" customHeight="1" x14ac:dyDescent="0.25">
      <c r="A1132" s="111">
        <v>6</v>
      </c>
      <c r="B1132" s="142" t="s">
        <v>162</v>
      </c>
      <c r="C1132" s="111" t="s">
        <v>9</v>
      </c>
      <c r="D1132" s="226">
        <v>12</v>
      </c>
      <c r="E1132" s="314">
        <v>1.4060449692471637</v>
      </c>
      <c r="F1132" s="315">
        <f t="shared" si="37"/>
        <v>16.872539630965964</v>
      </c>
    </row>
    <row r="1133" spans="1:6" ht="18.75" customHeight="1" x14ac:dyDescent="0.25">
      <c r="A1133" s="111">
        <v>7</v>
      </c>
      <c r="B1133" s="142" t="s">
        <v>367</v>
      </c>
      <c r="C1133" s="111" t="s">
        <v>9</v>
      </c>
      <c r="D1133" s="226">
        <v>2</v>
      </c>
      <c r="E1133" s="314">
        <v>4.6868165641572119</v>
      </c>
      <c r="F1133" s="315">
        <f t="shared" si="37"/>
        <v>9.3736331283144239</v>
      </c>
    </row>
    <row r="1134" spans="1:6" ht="18.75" customHeight="1" x14ac:dyDescent="0.25">
      <c r="A1134" s="111">
        <v>8</v>
      </c>
      <c r="B1134" s="214" t="s">
        <v>163</v>
      </c>
      <c r="C1134" s="351" t="s">
        <v>7</v>
      </c>
      <c r="D1134" s="323">
        <v>11.239500000000001</v>
      </c>
      <c r="E1134" s="314">
        <v>32.135165169413064</v>
      </c>
      <c r="F1134" s="315">
        <f t="shared" ref="F1134" si="38">E1134*D1134</f>
        <v>361.18318892161818</v>
      </c>
    </row>
    <row r="1135" spans="1:6" ht="18.75" customHeight="1" x14ac:dyDescent="0.25">
      <c r="A1135" s="168"/>
      <c r="B1135" s="177" t="s">
        <v>228</v>
      </c>
      <c r="C1135" s="178"/>
      <c r="D1135" s="234"/>
      <c r="E1135" s="27"/>
      <c r="F1135" s="326">
        <f>SUM(F1127:F1134)</f>
        <v>5000.176401797532</v>
      </c>
    </row>
    <row r="1136" spans="1:6" ht="15" x14ac:dyDescent="0.25">
      <c r="A1136" s="111"/>
      <c r="B1136" s="449" t="s">
        <v>990</v>
      </c>
      <c r="C1136" s="450"/>
      <c r="D1136" s="450"/>
      <c r="E1136" s="450"/>
      <c r="F1136" s="451"/>
    </row>
    <row r="1137" spans="1:6" ht="31.5" customHeight="1" x14ac:dyDescent="0.25">
      <c r="A1137" s="111">
        <v>1</v>
      </c>
      <c r="B1137" s="202" t="s">
        <v>369</v>
      </c>
      <c r="C1137" s="111" t="s">
        <v>4</v>
      </c>
      <c r="D1137" s="112">
        <v>161.99999999999997</v>
      </c>
      <c r="E1137" s="314">
        <v>0.43749387876709794</v>
      </c>
      <c r="F1137" s="315">
        <f t="shared" ref="F1137:F1151" si="39">E1137*D1137</f>
        <v>70.874008360269855</v>
      </c>
    </row>
    <row r="1138" spans="1:6" ht="18" customHeight="1" x14ac:dyDescent="0.25">
      <c r="A1138" s="111">
        <v>2</v>
      </c>
      <c r="B1138" s="142" t="s">
        <v>989</v>
      </c>
      <c r="C1138" s="111" t="s">
        <v>4</v>
      </c>
      <c r="D1138" s="112">
        <v>162</v>
      </c>
      <c r="E1138" s="314">
        <v>2.1794422769974231</v>
      </c>
      <c r="F1138" s="315">
        <f t="shared" si="39"/>
        <v>353.06964887358254</v>
      </c>
    </row>
    <row r="1139" spans="1:6" ht="29.25" customHeight="1" x14ac:dyDescent="0.25">
      <c r="A1139" s="111">
        <v>3</v>
      </c>
      <c r="B1139" s="202" t="s">
        <v>371</v>
      </c>
      <c r="C1139" s="111" t="s">
        <v>3</v>
      </c>
      <c r="D1139" s="147">
        <v>19.440000000000001</v>
      </c>
      <c r="E1139" s="314">
        <v>54.928283255791939</v>
      </c>
      <c r="F1139" s="315">
        <f t="shared" si="39"/>
        <v>1067.8058264925953</v>
      </c>
    </row>
    <row r="1140" spans="1:6" ht="23" x14ac:dyDescent="0.25">
      <c r="A1140" s="111">
        <v>4</v>
      </c>
      <c r="B1140" s="202" t="s">
        <v>372</v>
      </c>
      <c r="C1140" s="111" t="s">
        <v>7</v>
      </c>
      <c r="D1140" s="230">
        <v>0.65300000000000002</v>
      </c>
      <c r="E1140" s="314">
        <v>416.61112438793458</v>
      </c>
      <c r="F1140" s="315">
        <f t="shared" si="39"/>
        <v>272.04706422532126</v>
      </c>
    </row>
    <row r="1141" spans="1:6" ht="26.5" x14ac:dyDescent="0.25">
      <c r="A1141" s="111">
        <v>5</v>
      </c>
      <c r="B1141" s="142" t="s">
        <v>373</v>
      </c>
      <c r="C1141" s="111" t="s">
        <v>46</v>
      </c>
      <c r="D1141" s="16">
        <v>81</v>
      </c>
      <c r="E1141" s="314">
        <v>0.1562272188052404</v>
      </c>
      <c r="F1141" s="315">
        <f t="shared" si="39"/>
        <v>12.654404723224472</v>
      </c>
    </row>
    <row r="1142" spans="1:6" ht="18" customHeight="1" x14ac:dyDescent="0.25">
      <c r="A1142" s="111">
        <v>6</v>
      </c>
      <c r="B1142" s="142" t="s">
        <v>374</v>
      </c>
      <c r="C1142" s="111" t="s">
        <v>4</v>
      </c>
      <c r="D1142" s="16">
        <v>8.9</v>
      </c>
      <c r="E1142" s="314">
        <v>1.6126867356702257</v>
      </c>
      <c r="F1142" s="315">
        <f t="shared" si="39"/>
        <v>14.352911947465008</v>
      </c>
    </row>
    <row r="1143" spans="1:6" ht="18" customHeight="1" x14ac:dyDescent="0.25">
      <c r="A1143" s="111">
        <v>7</v>
      </c>
      <c r="B1143" s="142" t="s">
        <v>375</v>
      </c>
      <c r="C1143" s="111" t="s">
        <v>8</v>
      </c>
      <c r="D1143" s="16">
        <v>16.2</v>
      </c>
      <c r="E1143" s="314">
        <v>0.25777491102864664</v>
      </c>
      <c r="F1143" s="315">
        <f t="shared" si="39"/>
        <v>4.1759535586640757</v>
      </c>
    </row>
    <row r="1144" spans="1:6" ht="33.75" customHeight="1" x14ac:dyDescent="0.25">
      <c r="A1144" s="111">
        <v>8</v>
      </c>
      <c r="B1144" s="42" t="s">
        <v>376</v>
      </c>
      <c r="C1144" s="25" t="s">
        <v>4</v>
      </c>
      <c r="D1144" s="325">
        <v>162</v>
      </c>
      <c r="E1144" s="314">
        <v>18.644156292217389</v>
      </c>
      <c r="F1144" s="315">
        <f t="shared" si="39"/>
        <v>3020.3533193392168</v>
      </c>
    </row>
    <row r="1145" spans="1:6" ht="27.75" customHeight="1" x14ac:dyDescent="0.25">
      <c r="A1145" s="111">
        <v>9</v>
      </c>
      <c r="B1145" s="202" t="s">
        <v>377</v>
      </c>
      <c r="C1145" s="111" t="s">
        <v>4</v>
      </c>
      <c r="D1145" s="424">
        <v>121</v>
      </c>
      <c r="E1145" s="314">
        <v>0.43749387876709794</v>
      </c>
      <c r="F1145" s="315">
        <f t="shared" si="39"/>
        <v>52.936759330818852</v>
      </c>
    </row>
    <row r="1146" spans="1:6" ht="28.5" customHeight="1" x14ac:dyDescent="0.25">
      <c r="A1146" s="111">
        <v>10</v>
      </c>
      <c r="B1146" s="142" t="s">
        <v>370</v>
      </c>
      <c r="C1146" s="111" t="s">
        <v>4</v>
      </c>
      <c r="D1146" s="112">
        <v>121</v>
      </c>
      <c r="E1146" s="314">
        <v>2.2368806241347317</v>
      </c>
      <c r="F1146" s="315">
        <f t="shared" si="39"/>
        <v>270.66255552030253</v>
      </c>
    </row>
    <row r="1147" spans="1:6" ht="23" x14ac:dyDescent="0.25">
      <c r="A1147" s="111">
        <v>11</v>
      </c>
      <c r="B1147" s="202" t="s">
        <v>371</v>
      </c>
      <c r="C1147" s="111" t="s">
        <v>3</v>
      </c>
      <c r="D1147" s="147">
        <v>14.6</v>
      </c>
      <c r="E1147" s="314">
        <v>53.995514861160643</v>
      </c>
      <c r="F1147" s="315">
        <f t="shared" si="39"/>
        <v>788.33451697294538</v>
      </c>
    </row>
    <row r="1148" spans="1:6" ht="29.25" customHeight="1" x14ac:dyDescent="0.25">
      <c r="A1148" s="111">
        <v>12</v>
      </c>
      <c r="B1148" s="202" t="s">
        <v>372</v>
      </c>
      <c r="C1148" s="111" t="s">
        <v>7</v>
      </c>
      <c r="D1148" s="230">
        <v>0.49399999999999999</v>
      </c>
      <c r="E1148" s="314">
        <v>416.61112438793458</v>
      </c>
      <c r="F1148" s="315">
        <f t="shared" si="39"/>
        <v>205.80589544763967</v>
      </c>
    </row>
    <row r="1149" spans="1:6" ht="27.75" customHeight="1" x14ac:dyDescent="0.25">
      <c r="A1149" s="111">
        <v>13</v>
      </c>
      <c r="B1149" s="42" t="s">
        <v>378</v>
      </c>
      <c r="C1149" s="25" t="s">
        <v>4</v>
      </c>
      <c r="D1149" s="325">
        <v>121</v>
      </c>
      <c r="E1149" s="314">
        <v>18.644156292217389</v>
      </c>
      <c r="F1149" s="315">
        <f t="shared" si="39"/>
        <v>2255.9429113583042</v>
      </c>
    </row>
    <row r="1150" spans="1:6" ht="34.5" x14ac:dyDescent="0.25">
      <c r="A1150" s="111">
        <v>14</v>
      </c>
      <c r="B1150" s="142" t="s">
        <v>1045</v>
      </c>
      <c r="C1150" s="111" t="s">
        <v>4</v>
      </c>
      <c r="D1150" s="325">
        <v>192.1</v>
      </c>
      <c r="E1150" s="314">
        <v>3.5954029413890898</v>
      </c>
      <c r="F1150" s="315">
        <f t="shared" si="39"/>
        <v>690.67690504084408</v>
      </c>
    </row>
    <row r="1151" spans="1:6" ht="21.75" customHeight="1" x14ac:dyDescent="0.25">
      <c r="A1151" s="111">
        <v>15</v>
      </c>
      <c r="B1151" s="142" t="s">
        <v>379</v>
      </c>
      <c r="C1151" s="111" t="s">
        <v>4</v>
      </c>
      <c r="D1151" s="325">
        <v>192.1</v>
      </c>
      <c r="E1151" s="314">
        <v>1.8923681709049753</v>
      </c>
      <c r="F1151" s="315">
        <f t="shared" si="39"/>
        <v>363.52392563084572</v>
      </c>
    </row>
    <row r="1152" spans="1:6" ht="23" x14ac:dyDescent="0.25">
      <c r="A1152" s="111">
        <v>16</v>
      </c>
      <c r="B1152" s="425" t="s">
        <v>380</v>
      </c>
      <c r="C1152" s="155" t="s">
        <v>5</v>
      </c>
      <c r="D1152" s="426">
        <v>54</v>
      </c>
      <c r="E1152" s="314">
        <v>8.1438178507373387</v>
      </c>
      <c r="F1152" s="315">
        <f t="shared" ref="F1152" si="40">E1152*D1152</f>
        <v>439.76616393981629</v>
      </c>
    </row>
    <row r="1153" spans="1:6" ht="14.25" customHeight="1" x14ac:dyDescent="0.25">
      <c r="A1153" s="168"/>
      <c r="B1153" s="177" t="s">
        <v>229</v>
      </c>
      <c r="C1153" s="178"/>
      <c r="D1153" s="234"/>
      <c r="E1153" s="314"/>
      <c r="F1153" s="326">
        <f>SUM(F1137:F1152)</f>
        <v>9882.9827707618551</v>
      </c>
    </row>
    <row r="1154" spans="1:6" ht="17.25" customHeight="1" x14ac:dyDescent="0.25">
      <c r="A1154" s="111"/>
      <c r="B1154" s="449" t="s">
        <v>1010</v>
      </c>
      <c r="C1154" s="450"/>
      <c r="D1154" s="450"/>
      <c r="E1154" s="450"/>
      <c r="F1154" s="451"/>
    </row>
    <row r="1155" spans="1:6" ht="25.5" customHeight="1" x14ac:dyDescent="0.25">
      <c r="A1155" s="111">
        <v>1</v>
      </c>
      <c r="B1155" s="343" t="s">
        <v>991</v>
      </c>
      <c r="C1155" s="111" t="s">
        <v>11</v>
      </c>
      <c r="D1155" s="147">
        <v>1924</v>
      </c>
      <c r="E1155" s="314">
        <v>0.51549735776242089</v>
      </c>
      <c r="F1155" s="315">
        <f t="shared" ref="F1155:F1181" si="41">E1155*D1155</f>
        <v>991.81691633489777</v>
      </c>
    </row>
    <row r="1156" spans="1:6" ht="20.25" customHeight="1" x14ac:dyDescent="0.25">
      <c r="A1156" s="111">
        <v>2</v>
      </c>
      <c r="B1156" s="42" t="s">
        <v>992</v>
      </c>
      <c r="C1156" s="184" t="s">
        <v>7</v>
      </c>
      <c r="D1156" s="308">
        <v>3367</v>
      </c>
      <c r="E1156" s="314">
        <v>0.5204045751629045</v>
      </c>
      <c r="F1156" s="315">
        <f t="shared" si="41"/>
        <v>1752.2022045734996</v>
      </c>
    </row>
    <row r="1157" spans="1:6" ht="23" x14ac:dyDescent="0.25">
      <c r="A1157" s="111">
        <v>3</v>
      </c>
      <c r="B1157" s="343" t="s">
        <v>993</v>
      </c>
      <c r="C1157" s="111" t="s">
        <v>11</v>
      </c>
      <c r="D1157" s="147">
        <v>1107.47</v>
      </c>
      <c r="E1157" s="314">
        <v>0.66341017159873839</v>
      </c>
      <c r="F1157" s="315">
        <f t="shared" si="41"/>
        <v>734.70686274045477</v>
      </c>
    </row>
    <row r="1158" spans="1:6" ht="19.5" customHeight="1" x14ac:dyDescent="0.25">
      <c r="A1158" s="111">
        <v>4</v>
      </c>
      <c r="B1158" s="42" t="s">
        <v>994</v>
      </c>
      <c r="C1158" s="184" t="s">
        <v>7</v>
      </c>
      <c r="D1158" s="309">
        <v>1993.4460000000001</v>
      </c>
      <c r="E1158" s="314">
        <v>2.0015560583188634</v>
      </c>
      <c r="F1158" s="315">
        <f t="shared" si="41"/>
        <v>3989.9939182315052</v>
      </c>
    </row>
    <row r="1159" spans="1:6" ht="24.75" customHeight="1" x14ac:dyDescent="0.25">
      <c r="A1159" s="111">
        <v>5</v>
      </c>
      <c r="B1159" s="343" t="s">
        <v>995</v>
      </c>
      <c r="C1159" s="111" t="s">
        <v>11</v>
      </c>
      <c r="D1159" s="147">
        <v>657.07</v>
      </c>
      <c r="E1159" s="314">
        <v>0.66341017159873839</v>
      </c>
      <c r="F1159" s="315">
        <f t="shared" si="41"/>
        <v>435.90692145238307</v>
      </c>
    </row>
    <row r="1160" spans="1:6" ht="18" customHeight="1" x14ac:dyDescent="0.25">
      <c r="A1160" s="111">
        <v>6</v>
      </c>
      <c r="B1160" s="42" t="s">
        <v>996</v>
      </c>
      <c r="C1160" s="184" t="s">
        <v>7</v>
      </c>
      <c r="D1160" s="236">
        <v>1182.7260000000001</v>
      </c>
      <c r="E1160" s="314">
        <v>2.0015560583188634</v>
      </c>
      <c r="F1160" s="315">
        <f t="shared" si="41"/>
        <v>2367.2923906312362</v>
      </c>
    </row>
    <row r="1161" spans="1:6" ht="18.75" customHeight="1" x14ac:dyDescent="0.25">
      <c r="A1161" s="111">
        <v>7</v>
      </c>
      <c r="B1161" s="18" t="s">
        <v>997</v>
      </c>
      <c r="C1161" s="25" t="s">
        <v>4</v>
      </c>
      <c r="D1161" s="16">
        <v>3857.57</v>
      </c>
      <c r="E1161" s="314">
        <v>0.27512362745000379</v>
      </c>
      <c r="F1161" s="315">
        <f t="shared" si="41"/>
        <v>1061.3086515423113</v>
      </c>
    </row>
    <row r="1162" spans="1:6" ht="26.25" customHeight="1" x14ac:dyDescent="0.25">
      <c r="A1162" s="111">
        <v>8</v>
      </c>
      <c r="B1162" s="42" t="s">
        <v>998</v>
      </c>
      <c r="C1162" s="111" t="s">
        <v>3</v>
      </c>
      <c r="D1162" s="427">
        <v>1157.271</v>
      </c>
      <c r="E1162" s="314">
        <v>0.35387511111077508</v>
      </c>
      <c r="F1162" s="315">
        <f t="shared" si="41"/>
        <v>409.52940371027779</v>
      </c>
    </row>
    <row r="1163" spans="1:6" ht="25.5" customHeight="1" x14ac:dyDescent="0.25">
      <c r="A1163" s="111">
        <v>9</v>
      </c>
      <c r="B1163" s="42" t="s">
        <v>999</v>
      </c>
      <c r="C1163" s="111" t="s">
        <v>3</v>
      </c>
      <c r="D1163" s="428">
        <v>657.07</v>
      </c>
      <c r="E1163" s="314">
        <v>0.44556784521041537</v>
      </c>
      <c r="F1163" s="315">
        <f t="shared" si="41"/>
        <v>292.76926405240766</v>
      </c>
    </row>
    <row r="1164" spans="1:6" ht="34.5" x14ac:dyDescent="0.25">
      <c r="A1164" s="111">
        <v>10</v>
      </c>
      <c r="B1164" s="142" t="s">
        <v>1000</v>
      </c>
      <c r="C1164" s="111" t="s">
        <v>3</v>
      </c>
      <c r="D1164" s="112">
        <v>663</v>
      </c>
      <c r="E1164" s="314">
        <v>8.0098343023267482</v>
      </c>
      <c r="F1164" s="315">
        <f t="shared" si="41"/>
        <v>5310.5201424426341</v>
      </c>
    </row>
    <row r="1165" spans="1:6" ht="23" x14ac:dyDescent="0.25">
      <c r="A1165" s="111">
        <v>11</v>
      </c>
      <c r="B1165" s="142" t="s">
        <v>381</v>
      </c>
      <c r="C1165" s="111" t="s">
        <v>4</v>
      </c>
      <c r="D1165" s="112">
        <v>663</v>
      </c>
      <c r="E1165" s="314">
        <v>1.8605718846458283</v>
      </c>
      <c r="F1165" s="315">
        <f t="shared" si="41"/>
        <v>1233.5591595201843</v>
      </c>
    </row>
    <row r="1166" spans="1:6" ht="18" customHeight="1" x14ac:dyDescent="0.25">
      <c r="A1166" s="111">
        <v>12</v>
      </c>
      <c r="B1166" s="95" t="s">
        <v>382</v>
      </c>
      <c r="C1166" s="111" t="s">
        <v>4</v>
      </c>
      <c r="D1166" s="427">
        <v>663</v>
      </c>
      <c r="E1166" s="314">
        <v>1.9733371021060573</v>
      </c>
      <c r="F1166" s="315">
        <f t="shared" si="41"/>
        <v>1308.322498696316</v>
      </c>
    </row>
    <row r="1167" spans="1:6" ht="19.5" customHeight="1" x14ac:dyDescent="0.25">
      <c r="A1167" s="111">
        <v>13</v>
      </c>
      <c r="B1167" s="142" t="s">
        <v>383</v>
      </c>
      <c r="C1167" s="111" t="s">
        <v>4</v>
      </c>
      <c r="D1167" s="112">
        <v>663</v>
      </c>
      <c r="E1167" s="314">
        <v>0.67012047734989644</v>
      </c>
      <c r="F1167" s="315">
        <f t="shared" si="41"/>
        <v>444.28987648298136</v>
      </c>
    </row>
    <row r="1168" spans="1:6" ht="23" x14ac:dyDescent="0.25">
      <c r="A1168" s="111">
        <v>14</v>
      </c>
      <c r="B1168" s="142" t="s">
        <v>384</v>
      </c>
      <c r="C1168" s="111" t="s">
        <v>4</v>
      </c>
      <c r="D1168" s="112">
        <v>663</v>
      </c>
      <c r="E1168" s="314">
        <v>5.4887946864785757</v>
      </c>
      <c r="F1168" s="315">
        <f t="shared" si="41"/>
        <v>3639.0708771352956</v>
      </c>
    </row>
    <row r="1169" spans="1:6" ht="34.5" x14ac:dyDescent="0.25">
      <c r="A1169" s="111">
        <v>15</v>
      </c>
      <c r="B1169" s="425" t="s">
        <v>385</v>
      </c>
      <c r="C1169" s="155" t="s">
        <v>5</v>
      </c>
      <c r="D1169" s="427">
        <v>232</v>
      </c>
      <c r="E1169" s="314">
        <v>13.910922710815122</v>
      </c>
      <c r="F1169" s="315">
        <f t="shared" si="41"/>
        <v>3227.3340689091083</v>
      </c>
    </row>
    <row r="1170" spans="1:6" ht="23" x14ac:dyDescent="0.25">
      <c r="A1170" s="111">
        <v>16</v>
      </c>
      <c r="B1170" s="425" t="s">
        <v>386</v>
      </c>
      <c r="C1170" s="155" t="s">
        <v>5</v>
      </c>
      <c r="D1170" s="427">
        <v>524</v>
      </c>
      <c r="E1170" s="314">
        <v>10.395810287697214</v>
      </c>
      <c r="F1170" s="315">
        <f t="shared" si="41"/>
        <v>5447.40459075334</v>
      </c>
    </row>
    <row r="1171" spans="1:6" ht="16.5" customHeight="1" x14ac:dyDescent="0.25">
      <c r="A1171" s="111">
        <v>17</v>
      </c>
      <c r="B1171" s="425" t="s">
        <v>1001</v>
      </c>
      <c r="C1171" s="429" t="s">
        <v>4</v>
      </c>
      <c r="D1171" s="129">
        <v>417</v>
      </c>
      <c r="E1171" s="314">
        <v>14.550655021155613</v>
      </c>
      <c r="F1171" s="315">
        <f t="shared" si="41"/>
        <v>6067.6231438218911</v>
      </c>
    </row>
    <row r="1172" spans="1:6" ht="15.75" customHeight="1" x14ac:dyDescent="0.25">
      <c r="A1172" s="111">
        <v>18</v>
      </c>
      <c r="B1172" s="142" t="s">
        <v>19</v>
      </c>
      <c r="C1172" s="155" t="s">
        <v>6</v>
      </c>
      <c r="D1172" s="427">
        <v>417</v>
      </c>
      <c r="E1172" s="314">
        <v>1.6865499181693882</v>
      </c>
      <c r="F1172" s="315">
        <f t="shared" si="41"/>
        <v>703.29131587663483</v>
      </c>
    </row>
    <row r="1173" spans="1:6" ht="23" x14ac:dyDescent="0.25">
      <c r="A1173" s="111">
        <v>19</v>
      </c>
      <c r="B1173" s="142" t="s">
        <v>1002</v>
      </c>
      <c r="C1173" s="111" t="s">
        <v>3</v>
      </c>
      <c r="D1173" s="147">
        <v>41.7</v>
      </c>
      <c r="E1173" s="314">
        <v>53.691432364510845</v>
      </c>
      <c r="F1173" s="315">
        <f t="shared" si="41"/>
        <v>2238.9327296001024</v>
      </c>
    </row>
    <row r="1174" spans="1:6" ht="14.25" customHeight="1" x14ac:dyDescent="0.25">
      <c r="A1174" s="111">
        <v>20</v>
      </c>
      <c r="B1174" s="142" t="s">
        <v>1003</v>
      </c>
      <c r="C1174" s="111" t="s">
        <v>4</v>
      </c>
      <c r="D1174" s="112">
        <v>417</v>
      </c>
      <c r="E1174" s="314">
        <v>1.8954927152810799</v>
      </c>
      <c r="F1174" s="315">
        <f t="shared" si="41"/>
        <v>790.42046227221033</v>
      </c>
    </row>
    <row r="1175" spans="1:6" ht="16.5" customHeight="1" x14ac:dyDescent="0.25">
      <c r="A1175" s="111">
        <v>21</v>
      </c>
      <c r="B1175" s="95" t="s">
        <v>1004</v>
      </c>
      <c r="C1175" s="111" t="s">
        <v>4</v>
      </c>
      <c r="D1175" s="427">
        <v>15</v>
      </c>
      <c r="E1175" s="314">
        <v>8.1260251664605114</v>
      </c>
      <c r="F1175" s="315">
        <f t="shared" si="41"/>
        <v>121.89037749690767</v>
      </c>
    </row>
    <row r="1176" spans="1:6" ht="18" customHeight="1" x14ac:dyDescent="0.25">
      <c r="A1176" s="111">
        <v>22</v>
      </c>
      <c r="B1176" s="142" t="s">
        <v>19</v>
      </c>
      <c r="C1176" s="155" t="s">
        <v>6</v>
      </c>
      <c r="D1176" s="427">
        <v>15</v>
      </c>
      <c r="E1176" s="314">
        <v>1.6865499181693882</v>
      </c>
      <c r="F1176" s="315">
        <f t="shared" si="41"/>
        <v>25.298248772540823</v>
      </c>
    </row>
    <row r="1177" spans="1:6" ht="18" customHeight="1" x14ac:dyDescent="0.25">
      <c r="A1177" s="111">
        <v>23</v>
      </c>
      <c r="B1177" s="142" t="s">
        <v>1003</v>
      </c>
      <c r="C1177" s="111" t="s">
        <v>4</v>
      </c>
      <c r="D1177" s="112">
        <v>15</v>
      </c>
      <c r="E1177" s="314">
        <v>1.8954927152810799</v>
      </c>
      <c r="F1177" s="315">
        <f t="shared" si="41"/>
        <v>28.432390729216198</v>
      </c>
    </row>
    <row r="1178" spans="1:6" ht="18" customHeight="1" x14ac:dyDescent="0.25">
      <c r="A1178" s="111">
        <v>24</v>
      </c>
      <c r="B1178" s="202" t="s">
        <v>1005</v>
      </c>
      <c r="C1178" s="111" t="s">
        <v>3</v>
      </c>
      <c r="D1178" s="147">
        <v>1.5</v>
      </c>
      <c r="E1178" s="314">
        <v>12.961437582818252</v>
      </c>
      <c r="F1178" s="315">
        <f t="shared" si="41"/>
        <v>19.44215637422738</v>
      </c>
    </row>
    <row r="1179" spans="1:6" ht="41.25" customHeight="1" x14ac:dyDescent="0.25">
      <c r="A1179" s="111">
        <v>25</v>
      </c>
      <c r="B1179" s="202" t="s">
        <v>1009</v>
      </c>
      <c r="C1179" s="111" t="s">
        <v>11</v>
      </c>
      <c r="D1179" s="430">
        <v>275.7</v>
      </c>
      <c r="E1179" s="314">
        <v>0.68767670115085922</v>
      </c>
      <c r="F1179" s="315">
        <f t="shared" si="41"/>
        <v>189.59246650729187</v>
      </c>
    </row>
    <row r="1180" spans="1:6" ht="20.25" customHeight="1" x14ac:dyDescent="0.25">
      <c r="A1180" s="111">
        <v>26</v>
      </c>
      <c r="B1180" s="200" t="s">
        <v>1006</v>
      </c>
      <c r="C1180" s="198" t="s">
        <v>7</v>
      </c>
      <c r="D1180" s="431">
        <v>482.47499999999997</v>
      </c>
      <c r="E1180" s="314">
        <v>2.0015560583188634</v>
      </c>
      <c r="F1180" s="315">
        <f t="shared" si="41"/>
        <v>965.70075923739353</v>
      </c>
    </row>
    <row r="1181" spans="1:6" ht="20.25" customHeight="1" x14ac:dyDescent="0.25">
      <c r="A1181" s="111">
        <v>27</v>
      </c>
      <c r="B1181" s="420" t="s">
        <v>1007</v>
      </c>
      <c r="C1181" s="421" t="s">
        <v>6</v>
      </c>
      <c r="D1181" s="430">
        <v>971</v>
      </c>
      <c r="E1181" s="314">
        <v>0.48699880671979118</v>
      </c>
      <c r="F1181" s="315">
        <f t="shared" si="41"/>
        <v>472.87584132491725</v>
      </c>
    </row>
    <row r="1182" spans="1:6" ht="21" customHeight="1" x14ac:dyDescent="0.25">
      <c r="A1182" s="111">
        <v>28</v>
      </c>
      <c r="B1182" s="432" t="s">
        <v>1008</v>
      </c>
      <c r="C1182" s="433" t="s">
        <v>6</v>
      </c>
      <c r="D1182" s="44">
        <v>971</v>
      </c>
      <c r="E1182" s="314">
        <v>0.34502554906767297</v>
      </c>
      <c r="F1182" s="315">
        <f t="shared" ref="F1182" si="42">E1182*D1182</f>
        <v>335.01980814471045</v>
      </c>
    </row>
    <row r="1183" spans="1:6" ht="18.75" customHeight="1" x14ac:dyDescent="0.25">
      <c r="A1183" s="168"/>
      <c r="B1183" s="177" t="s">
        <v>368</v>
      </c>
      <c r="C1183" s="178"/>
      <c r="D1183" s="234"/>
      <c r="E1183" s="53"/>
      <c r="F1183" s="326">
        <f>SUM(F1155:F1182)</f>
        <v>44604.547447366858</v>
      </c>
    </row>
    <row r="1184" spans="1:6" ht="16.5" customHeight="1" x14ac:dyDescent="0.25">
      <c r="A1184" s="84"/>
      <c r="B1184" s="449" t="s">
        <v>1011</v>
      </c>
      <c r="C1184" s="450"/>
      <c r="D1184" s="450"/>
      <c r="E1184" s="450"/>
      <c r="F1184" s="451"/>
    </row>
    <row r="1185" spans="1:6" ht="20.25" customHeight="1" x14ac:dyDescent="0.25">
      <c r="A1185" s="434">
        <v>1</v>
      </c>
      <c r="B1185" s="435" t="s">
        <v>387</v>
      </c>
      <c r="C1185" s="434" t="s">
        <v>388</v>
      </c>
      <c r="D1185" s="227">
        <v>180</v>
      </c>
      <c r="E1185" s="314">
        <v>1.3455280626975126</v>
      </c>
      <c r="F1185" s="315">
        <f t="shared" ref="F1185:F1189" si="43">E1185*D1185</f>
        <v>242.19505128555227</v>
      </c>
    </row>
    <row r="1186" spans="1:6" ht="18" customHeight="1" x14ac:dyDescent="0.25">
      <c r="A1186" s="434">
        <v>2</v>
      </c>
      <c r="B1186" s="227" t="s">
        <v>389</v>
      </c>
      <c r="C1186" s="227" t="s">
        <v>9</v>
      </c>
      <c r="D1186" s="227">
        <v>180</v>
      </c>
      <c r="E1186" s="314">
        <v>2.1067352237213641</v>
      </c>
      <c r="F1186" s="315">
        <f t="shared" si="43"/>
        <v>379.21234026984553</v>
      </c>
    </row>
    <row r="1187" spans="1:6" ht="16.5" customHeight="1" x14ac:dyDescent="0.25">
      <c r="A1187" s="434">
        <v>3</v>
      </c>
      <c r="B1187" s="228" t="s">
        <v>390</v>
      </c>
      <c r="C1187" s="227" t="s">
        <v>9</v>
      </c>
      <c r="D1187" s="227">
        <v>15</v>
      </c>
      <c r="E1187" s="314">
        <v>48.322797831000003</v>
      </c>
      <c r="F1187" s="315">
        <f t="shared" si="43"/>
        <v>724.84196746500004</v>
      </c>
    </row>
    <row r="1188" spans="1:6" ht="18.75" customHeight="1" x14ac:dyDescent="0.25">
      <c r="A1188" s="434">
        <v>4</v>
      </c>
      <c r="B1188" s="227" t="s">
        <v>391</v>
      </c>
      <c r="C1188" s="227" t="s">
        <v>9</v>
      </c>
      <c r="D1188" s="227">
        <v>54</v>
      </c>
      <c r="E1188" s="314">
        <v>6.4430397108000008</v>
      </c>
      <c r="F1188" s="315">
        <f t="shared" si="43"/>
        <v>347.92414438320003</v>
      </c>
    </row>
    <row r="1189" spans="1:6" ht="19.5" customHeight="1" x14ac:dyDescent="0.25">
      <c r="A1189" s="434">
        <v>5</v>
      </c>
      <c r="B1189" s="228" t="s">
        <v>392</v>
      </c>
      <c r="C1189" s="227" t="s">
        <v>9</v>
      </c>
      <c r="D1189" s="227">
        <v>55</v>
      </c>
      <c r="E1189" s="314">
        <v>7.516879662600001</v>
      </c>
      <c r="F1189" s="315">
        <f t="shared" si="43"/>
        <v>413.42838144300003</v>
      </c>
    </row>
    <row r="1190" spans="1:6" ht="18" customHeight="1" x14ac:dyDescent="0.25">
      <c r="A1190" s="434">
        <v>6</v>
      </c>
      <c r="B1190" s="229" t="s">
        <v>393</v>
      </c>
      <c r="C1190" s="229" t="s">
        <v>9</v>
      </c>
      <c r="D1190" s="229">
        <v>56</v>
      </c>
      <c r="E1190" s="314">
        <v>2.5772158843200001</v>
      </c>
      <c r="F1190" s="315">
        <f t="shared" ref="F1190" si="44">E1190*D1190</f>
        <v>144.32408952192</v>
      </c>
    </row>
    <row r="1191" spans="1:6" ht="18.75" customHeight="1" x14ac:dyDescent="0.25">
      <c r="A1191" s="168"/>
      <c r="B1191" s="177" t="s">
        <v>1012</v>
      </c>
      <c r="C1191" s="178"/>
      <c r="D1191" s="150"/>
      <c r="E1191" s="52"/>
      <c r="F1191" s="326">
        <f>SUM(F1185:F1190)</f>
        <v>2251.9259743685179</v>
      </c>
    </row>
    <row r="1192" spans="1:6" ht="15" x14ac:dyDescent="0.25">
      <c r="A1192" s="84"/>
      <c r="B1192" s="489" t="s">
        <v>1016</v>
      </c>
      <c r="C1192" s="490"/>
      <c r="D1192" s="490"/>
      <c r="E1192" s="490"/>
      <c r="F1192" s="491"/>
    </row>
    <row r="1193" spans="1:6" ht="27" customHeight="1" x14ac:dyDescent="0.25">
      <c r="A1193" s="111">
        <v>1</v>
      </c>
      <c r="B1193" s="131" t="s">
        <v>1013</v>
      </c>
      <c r="C1193" s="111" t="s">
        <v>3</v>
      </c>
      <c r="D1193" s="129">
        <v>147</v>
      </c>
      <c r="E1193" s="314">
        <v>0.72481151159505297</v>
      </c>
      <c r="F1193" s="315">
        <f t="shared" ref="F1193:F1197" si="45">E1193*D1193</f>
        <v>106.54729220447278</v>
      </c>
    </row>
    <row r="1194" spans="1:6" ht="15.75" customHeight="1" x14ac:dyDescent="0.25">
      <c r="A1194" s="111">
        <v>2</v>
      </c>
      <c r="B1194" s="142" t="s">
        <v>395</v>
      </c>
      <c r="C1194" s="111" t="s">
        <v>3</v>
      </c>
      <c r="D1194" s="147">
        <v>73.5</v>
      </c>
      <c r="E1194" s="314">
        <v>9.6194784162804567E-2</v>
      </c>
      <c r="F1194" s="315">
        <f t="shared" si="45"/>
        <v>7.0703166359661358</v>
      </c>
    </row>
    <row r="1195" spans="1:6" ht="20.25" customHeight="1" x14ac:dyDescent="0.25">
      <c r="A1195" s="111">
        <v>3</v>
      </c>
      <c r="B1195" s="18" t="s">
        <v>10</v>
      </c>
      <c r="C1195" s="25" t="s">
        <v>3</v>
      </c>
      <c r="D1195" s="16">
        <v>73.5</v>
      </c>
      <c r="E1195" s="314">
        <v>0.43445384095412676</v>
      </c>
      <c r="F1195" s="315">
        <f t="shared" si="45"/>
        <v>31.932357310128317</v>
      </c>
    </row>
    <row r="1196" spans="1:6" ht="23" x14ac:dyDescent="0.25">
      <c r="A1196" s="111">
        <v>4</v>
      </c>
      <c r="B1196" s="42" t="s">
        <v>1014</v>
      </c>
      <c r="C1196" s="194" t="s">
        <v>7</v>
      </c>
      <c r="D1196" s="195">
        <v>73.5</v>
      </c>
      <c r="E1196" s="314">
        <v>3.3331717185955743</v>
      </c>
      <c r="F1196" s="315">
        <f t="shared" si="45"/>
        <v>244.98812131677471</v>
      </c>
    </row>
    <row r="1197" spans="1:6" ht="18" customHeight="1" x14ac:dyDescent="0.25">
      <c r="A1197" s="111">
        <v>5</v>
      </c>
      <c r="B1197" s="346" t="s">
        <v>396</v>
      </c>
      <c r="C1197" s="155" t="s">
        <v>3</v>
      </c>
      <c r="D1197" s="129">
        <v>146.19999999999999</v>
      </c>
      <c r="E1197" s="314">
        <v>45.947268125576038</v>
      </c>
      <c r="F1197" s="315">
        <f t="shared" si="45"/>
        <v>6717.4905999592165</v>
      </c>
    </row>
    <row r="1198" spans="1:6" ht="16.5" customHeight="1" x14ac:dyDescent="0.25">
      <c r="A1198" s="111">
        <v>6</v>
      </c>
      <c r="B1198" s="346" t="s">
        <v>1015</v>
      </c>
      <c r="C1198" s="155" t="s">
        <v>3</v>
      </c>
      <c r="D1198" s="129">
        <v>31.4</v>
      </c>
      <c r="E1198" s="314">
        <v>45.947268125576038</v>
      </c>
      <c r="F1198" s="315">
        <f t="shared" ref="F1198" si="46">E1198*D1198</f>
        <v>1442.7442191430875</v>
      </c>
    </row>
    <row r="1199" spans="1:6" ht="18.75" customHeight="1" x14ac:dyDescent="0.25">
      <c r="A1199" s="168"/>
      <c r="B1199" s="177" t="s">
        <v>394</v>
      </c>
      <c r="C1199" s="178"/>
      <c r="D1199" s="150"/>
      <c r="E1199" s="52"/>
      <c r="F1199" s="326">
        <f>SUM(F1193:F1198)</f>
        <v>8550.7729065696458</v>
      </c>
    </row>
    <row r="1200" spans="1:6" ht="18.75" customHeight="1" x14ac:dyDescent="0.25">
      <c r="A1200" s="168"/>
      <c r="B1200" s="177" t="s">
        <v>1017</v>
      </c>
      <c r="C1200" s="178"/>
      <c r="D1200" s="150"/>
      <c r="E1200" s="52"/>
      <c r="F1200" s="326">
        <f>SUM(F1199,F1191,F1183,F1153,F1135,F1125,F1099,F1077,F1036,F1000,F957,F891,F870,F861,F855,F841,F823,F809,F789,F753,F725,F673,F638,F609,F546,F498,F466,F451,F424,F362,F268,F267,F266,F85,F14)</f>
        <v>1277569.8032126504</v>
      </c>
    </row>
    <row r="1201" spans="1:7" ht="23" x14ac:dyDescent="0.25">
      <c r="A1201" s="436">
        <v>0.03</v>
      </c>
      <c r="B1201" s="329" t="s">
        <v>1046</v>
      </c>
      <c r="C1201" s="330"/>
      <c r="D1201" s="331"/>
      <c r="E1201" s="331"/>
      <c r="F1201" s="332">
        <f>+F1200*A1201</f>
        <v>38327.094096379507</v>
      </c>
    </row>
    <row r="1202" spans="1:7" x14ac:dyDescent="0.25">
      <c r="A1202" s="333"/>
      <c r="B1202" s="334" t="s">
        <v>1037</v>
      </c>
      <c r="C1202" s="330"/>
      <c r="D1202" s="331"/>
      <c r="E1202" s="331"/>
      <c r="F1202" s="332">
        <v>6920.8333333333339</v>
      </c>
    </row>
    <row r="1203" spans="1:7" ht="12.5" x14ac:dyDescent="0.25">
      <c r="A1203" s="335"/>
      <c r="B1203" s="329" t="s">
        <v>1038</v>
      </c>
      <c r="C1203" s="330"/>
      <c r="D1203" s="331"/>
      <c r="E1203" s="331"/>
      <c r="F1203" s="326">
        <f>SUM(F1200:H1202)</f>
        <v>1322817.7306423632</v>
      </c>
    </row>
    <row r="1204" spans="1:7" x14ac:dyDescent="0.25">
      <c r="A1204" s="336">
        <v>0.2</v>
      </c>
      <c r="B1204" s="329" t="s">
        <v>1039</v>
      </c>
      <c r="C1204" s="330"/>
      <c r="D1204" s="331"/>
      <c r="E1204" s="331"/>
      <c r="F1204" s="326">
        <f>+F1203*A1204</f>
        <v>264563.54612847266</v>
      </c>
    </row>
    <row r="1205" spans="1:7" x14ac:dyDescent="0.25">
      <c r="A1205" s="333"/>
      <c r="B1205" s="329" t="s">
        <v>1040</v>
      </c>
      <c r="C1205" s="330"/>
      <c r="D1205" s="331"/>
      <c r="E1205" s="331"/>
      <c r="F1205" s="326">
        <f>+F1203+F1204</f>
        <v>1587381.2767708357</v>
      </c>
    </row>
    <row r="1207" spans="1:7" x14ac:dyDescent="0.25">
      <c r="B1207" s="56" t="s">
        <v>1041</v>
      </c>
      <c r="C1207" s="341" t="s">
        <v>1042</v>
      </c>
    </row>
    <row r="1211" spans="1:7" x14ac:dyDescent="0.25">
      <c r="G1211" s="337"/>
    </row>
  </sheetData>
  <mergeCells count="39">
    <mergeCell ref="B1192:F1192"/>
    <mergeCell ref="B86:F86"/>
    <mergeCell ref="B269:F269"/>
    <mergeCell ref="B363:F363"/>
    <mergeCell ref="B824:F824"/>
    <mergeCell ref="B842:F842"/>
    <mergeCell ref="B856:F856"/>
    <mergeCell ref="B1154:F1154"/>
    <mergeCell ref="B1184:F1184"/>
    <mergeCell ref="B862:F862"/>
    <mergeCell ref="A871:F871"/>
    <mergeCell ref="B892:F892"/>
    <mergeCell ref="B958:F958"/>
    <mergeCell ref="B1001:F1001"/>
    <mergeCell ref="B1037:F1037"/>
    <mergeCell ref="B1078:F1078"/>
    <mergeCell ref="B726:F726"/>
    <mergeCell ref="B754:F754"/>
    <mergeCell ref="B452:F452"/>
    <mergeCell ref="B467:F467"/>
    <mergeCell ref="B499:F499"/>
    <mergeCell ref="B547:F547"/>
    <mergeCell ref="B639:F639"/>
    <mergeCell ref="B1100:F1100"/>
    <mergeCell ref="B1126:F1126"/>
    <mergeCell ref="B1136:F1136"/>
    <mergeCell ref="A1:F1"/>
    <mergeCell ref="A2:F2"/>
    <mergeCell ref="A3:A4"/>
    <mergeCell ref="B3:B4"/>
    <mergeCell ref="C3:C4"/>
    <mergeCell ref="D3:D4"/>
    <mergeCell ref="B6:F6"/>
    <mergeCell ref="B15:F15"/>
    <mergeCell ref="B425:F425"/>
    <mergeCell ref="B810:F810"/>
    <mergeCell ref="B610:F610"/>
    <mergeCell ref="B790:F790"/>
    <mergeCell ref="B674:F674"/>
  </mergeCells>
  <printOptions horizontalCentered="1" gridLinesSet="0"/>
  <pageMargins left="0.2" right="0.1" top="0.1" bottom="0.1" header="0.1" footer="0.1"/>
  <pageSetup paperSize="9" orientation="portrait" horizontalDpi="180" verticalDpi="180" r:id="rId1"/>
  <headerFooter alignWithMargins="0">
    <oddFooter>&amp;C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TIT</vt:lpstr>
      <vt:lpstr>1</vt:lpstr>
      <vt:lpstr>'1'!Print_Titles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Haykaz Soghomonyan</cp:lastModifiedBy>
  <cp:lastPrinted>2025-05-03T13:25:15Z</cp:lastPrinted>
  <dcterms:created xsi:type="dcterms:W3CDTF">2019-11-18T13:00:35Z</dcterms:created>
  <dcterms:modified xsi:type="dcterms:W3CDTF">2025-05-30T07:25:18Z</dcterms:modified>
</cp:coreProperties>
</file>